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4"/>
  <workbookPr/>
  <mc:AlternateContent xmlns:mc="http://schemas.openxmlformats.org/markup-compatibility/2006">
    <mc:Choice Requires="x15">
      <x15ac:absPath xmlns:x15ac="http://schemas.microsoft.com/office/spreadsheetml/2010/11/ac" url="/Users/beckyoconnor/Dropbox/Publications/In progress/BOS Paper/Genome Biology/Final Submission/"/>
    </mc:Choice>
  </mc:AlternateContent>
  <xr:revisionPtr revIDLastSave="0" documentId="8_{BF2BDCA4-D30F-194D-AD12-E81F8616845C}" xr6:coauthVersionLast="36" xr6:coauthVersionMax="36" xr10:uidLastSave="{00000000-0000-0000-0000-000000000000}"/>
  <bookViews>
    <workbookView xWindow="3620" yWindow="3180" windowWidth="22320" windowHeight="13760" tabRatio="500" xr2:uid="{00000000-000D-0000-FFFF-FFFF00000000}"/>
  </bookViews>
  <sheets>
    <sheet name="Ostrich" sheetId="1" r:id="rId1"/>
  </sheets>
  <calcPr calcId="162913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3" i="1" l="1"/>
  <c r="L3" i="1"/>
  <c r="K4" i="1"/>
  <c r="L4" i="1"/>
  <c r="K5" i="1"/>
  <c r="L5" i="1"/>
  <c r="K6" i="1"/>
  <c r="L6" i="1"/>
  <c r="K7" i="1"/>
  <c r="L7" i="1"/>
  <c r="K8" i="1"/>
  <c r="L8" i="1"/>
  <c r="K9" i="1"/>
  <c r="L9" i="1"/>
  <c r="K10" i="1"/>
  <c r="L10" i="1"/>
  <c r="K12" i="1"/>
  <c r="L12" i="1"/>
  <c r="K13" i="1"/>
  <c r="L13" i="1"/>
  <c r="K14" i="1"/>
  <c r="L14" i="1"/>
  <c r="K15" i="1"/>
  <c r="L15" i="1"/>
  <c r="K16" i="1"/>
  <c r="L16" i="1"/>
  <c r="K17" i="1"/>
  <c r="L17" i="1"/>
  <c r="K18" i="1"/>
  <c r="L18" i="1"/>
  <c r="K19" i="1"/>
  <c r="L19" i="1"/>
  <c r="K20" i="1"/>
  <c r="L20" i="1"/>
  <c r="K21" i="1"/>
  <c r="L21" i="1"/>
  <c r="K22" i="1"/>
  <c r="L22" i="1"/>
  <c r="K23" i="1"/>
  <c r="L23" i="1"/>
  <c r="K25" i="1"/>
  <c r="L25" i="1"/>
  <c r="K26" i="1"/>
  <c r="L26" i="1"/>
  <c r="K27" i="1"/>
  <c r="L27" i="1"/>
  <c r="K28" i="1"/>
  <c r="L28" i="1"/>
  <c r="K29" i="1"/>
  <c r="L29" i="1"/>
  <c r="K30" i="1"/>
  <c r="L30" i="1"/>
  <c r="K31" i="1"/>
  <c r="L31" i="1"/>
  <c r="K32" i="1"/>
  <c r="L32" i="1"/>
  <c r="K33" i="1"/>
  <c r="L33" i="1"/>
  <c r="K34" i="1"/>
  <c r="L34" i="1"/>
  <c r="K35" i="1"/>
  <c r="L35" i="1"/>
  <c r="K36" i="1"/>
  <c r="L36" i="1"/>
  <c r="K37" i="1"/>
  <c r="L37" i="1"/>
  <c r="K39" i="1"/>
  <c r="L39" i="1"/>
  <c r="K40" i="1"/>
  <c r="L40" i="1"/>
  <c r="K41" i="1"/>
  <c r="L41" i="1"/>
  <c r="K42" i="1"/>
  <c r="L42" i="1"/>
  <c r="K43" i="1"/>
  <c r="L43" i="1"/>
  <c r="K44" i="1"/>
  <c r="L44" i="1"/>
  <c r="K45" i="1"/>
  <c r="L45" i="1"/>
  <c r="K46" i="1"/>
  <c r="L46" i="1"/>
  <c r="K47" i="1"/>
  <c r="L47" i="1"/>
  <c r="K48" i="1"/>
  <c r="L48" i="1"/>
  <c r="K49" i="1"/>
  <c r="L49" i="1"/>
  <c r="K50" i="1"/>
  <c r="L50" i="1"/>
  <c r="K52" i="1"/>
  <c r="L52" i="1"/>
  <c r="K53" i="1"/>
  <c r="L53" i="1"/>
  <c r="K54" i="1"/>
  <c r="L54" i="1"/>
  <c r="K57" i="1"/>
  <c r="L57" i="1"/>
  <c r="K58" i="1"/>
  <c r="L58" i="1"/>
  <c r="K59" i="1"/>
  <c r="L59" i="1"/>
  <c r="K61" i="1"/>
  <c r="L61" i="1"/>
  <c r="K62" i="1"/>
  <c r="L62" i="1"/>
  <c r="K64" i="1"/>
  <c r="L64" i="1"/>
  <c r="K65" i="1"/>
  <c r="L65" i="1"/>
  <c r="K70" i="1"/>
  <c r="L70" i="1"/>
  <c r="K71" i="1"/>
  <c r="L71" i="1"/>
  <c r="K73" i="1"/>
  <c r="L73" i="1"/>
  <c r="K74" i="1"/>
  <c r="L74" i="1"/>
  <c r="K75" i="1"/>
  <c r="L75" i="1"/>
  <c r="K76" i="1"/>
  <c r="L76" i="1"/>
  <c r="K77" i="1"/>
  <c r="L77" i="1"/>
  <c r="K78" i="1"/>
  <c r="L78" i="1"/>
  <c r="K82" i="1"/>
  <c r="L82" i="1"/>
  <c r="K83" i="1"/>
  <c r="L83" i="1"/>
  <c r="K86" i="1"/>
  <c r="L86" i="1"/>
  <c r="K88" i="1"/>
  <c r="L88" i="1"/>
  <c r="K90" i="1"/>
  <c r="L90" i="1"/>
  <c r="K92" i="1"/>
  <c r="L92" i="1"/>
  <c r="K97" i="1"/>
  <c r="L97" i="1"/>
  <c r="K98" i="1"/>
  <c r="L98" i="1"/>
  <c r="K99" i="1"/>
  <c r="L99" i="1"/>
  <c r="K100" i="1"/>
  <c r="L100" i="1"/>
  <c r="K101" i="1"/>
  <c r="L101" i="1"/>
  <c r="L2" i="1"/>
  <c r="K2" i="1"/>
</calcChain>
</file>

<file path=xl/sharedStrings.xml><?xml version="1.0" encoding="utf-8"?>
<sst xmlns="http://schemas.openxmlformats.org/spreadsheetml/2006/main" count="397" uniqueCount="108">
  <si>
    <t>galGal4:300K</t>
  </si>
  <si>
    <t>strCam_chrom_v2_300Km</t>
  </si>
  <si>
    <t>1a</t>
  </si>
  <si>
    <t>1b</t>
  </si>
  <si>
    <t>1c</t>
  </si>
  <si>
    <t>1d</t>
  </si>
  <si>
    <t>1e</t>
  </si>
  <si>
    <t>1f</t>
  </si>
  <si>
    <t>1g</t>
  </si>
  <si>
    <t>1h</t>
  </si>
  <si>
    <t>1i</t>
  </si>
  <si>
    <t>1j</t>
  </si>
  <si>
    <t>13a</t>
  </si>
  <si>
    <t>13b</t>
  </si>
  <si>
    <t>13c</t>
  </si>
  <si>
    <t>14a</t>
  </si>
  <si>
    <t>14b</t>
  </si>
  <si>
    <t>14c</t>
  </si>
  <si>
    <t>14d</t>
  </si>
  <si>
    <t>14e</t>
  </si>
  <si>
    <t>14f</t>
  </si>
  <si>
    <t>14g</t>
  </si>
  <si>
    <t>18a</t>
  </si>
  <si>
    <t>18b</t>
  </si>
  <si>
    <t>18c</t>
  </si>
  <si>
    <t>2a</t>
  </si>
  <si>
    <t>2b</t>
  </si>
  <si>
    <t>2c</t>
  </si>
  <si>
    <t>2d</t>
  </si>
  <si>
    <t>2e</t>
  </si>
  <si>
    <t>2f</t>
  </si>
  <si>
    <t>2g</t>
  </si>
  <si>
    <t>2h</t>
  </si>
  <si>
    <t>2i</t>
  </si>
  <si>
    <t>2j</t>
  </si>
  <si>
    <t>2k</t>
  </si>
  <si>
    <t>2l</t>
  </si>
  <si>
    <t>2m</t>
  </si>
  <si>
    <t>21a</t>
  </si>
  <si>
    <t>21b</t>
  </si>
  <si>
    <t>22a</t>
  </si>
  <si>
    <t>22b</t>
  </si>
  <si>
    <t>23a</t>
  </si>
  <si>
    <t>23b</t>
  </si>
  <si>
    <t>24a</t>
  </si>
  <si>
    <t>24b</t>
  </si>
  <si>
    <t>3a</t>
  </si>
  <si>
    <t>3b</t>
  </si>
  <si>
    <t>3c</t>
  </si>
  <si>
    <t>3d</t>
  </si>
  <si>
    <t>3e</t>
  </si>
  <si>
    <t>3f</t>
  </si>
  <si>
    <t>3g</t>
  </si>
  <si>
    <t>3h</t>
  </si>
  <si>
    <t>3i</t>
  </si>
  <si>
    <t>3j</t>
  </si>
  <si>
    <t>3k</t>
  </si>
  <si>
    <t>3l</t>
  </si>
  <si>
    <t>3m</t>
  </si>
  <si>
    <t>3n</t>
  </si>
  <si>
    <t>4a</t>
  </si>
  <si>
    <t>4b</t>
  </si>
  <si>
    <t>4c</t>
  </si>
  <si>
    <t>4d</t>
  </si>
  <si>
    <t>4e</t>
  </si>
  <si>
    <t>4f</t>
  </si>
  <si>
    <t>4g</t>
  </si>
  <si>
    <t>4h</t>
  </si>
  <si>
    <t>4i</t>
  </si>
  <si>
    <t>4aa</t>
  </si>
  <si>
    <t>4ab</t>
  </si>
  <si>
    <t>4ac</t>
  </si>
  <si>
    <t>4ad</t>
  </si>
  <si>
    <t>5a</t>
  </si>
  <si>
    <t>5b</t>
  </si>
  <si>
    <t>5c</t>
  </si>
  <si>
    <t>5d</t>
  </si>
  <si>
    <t>7a</t>
  </si>
  <si>
    <t>7b</t>
  </si>
  <si>
    <t>7c</t>
  </si>
  <si>
    <t>7d</t>
  </si>
  <si>
    <t>8a</t>
  </si>
  <si>
    <t>8b</t>
  </si>
  <si>
    <t>8c</t>
  </si>
  <si>
    <t>9a</t>
  </si>
  <si>
    <t>9b</t>
  </si>
  <si>
    <t>9c</t>
  </si>
  <si>
    <t>Z</t>
  </si>
  <si>
    <t>za</t>
  </si>
  <si>
    <t>zb</t>
  </si>
  <si>
    <t>zc</t>
  </si>
  <si>
    <t>zd</t>
  </si>
  <si>
    <t>ze</t>
  </si>
  <si>
    <t>zf</t>
  </si>
  <si>
    <t>Reference</t>
  </si>
  <si>
    <t>GGA Chr</t>
  </si>
  <si>
    <t>GGA Start</t>
  </si>
  <si>
    <t>GGA End</t>
  </si>
  <si>
    <t>Orientation</t>
  </si>
  <si>
    <t>Target Genome</t>
  </si>
  <si>
    <t>SCA Start</t>
  </si>
  <si>
    <t>SCA End</t>
  </si>
  <si>
    <t>SCA Chr</t>
  </si>
  <si>
    <t>EBR Start</t>
  </si>
  <si>
    <t>EBR End</t>
  </si>
  <si>
    <t>EBR Type</t>
  </si>
  <si>
    <t>Intra</t>
  </si>
  <si>
    <t>INTER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</si>
</sst>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164" fontId="0" fillId="0" borderId="0" xfId="1" applyNumberFormat="1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64" fontId="0" fillId="0" borderId="0" xfId="1" applyNumberFormat="1" applyFont="1" applyAlignment="1">
      <alignment vertical="center"/>
    </xf>
    <xf numFmtId="164" fontId="0" fillId="0" borderId="0" xfId="1" applyNumberFormat="1" applyFont="1"/>
    <xf numFmtId="164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3"/>
  <sheetViews>
    <sheetView tabSelected="1" zoomScale="120" zoomScaleNormal="120" zoomScalePageLayoutView="120" workbookViewId="0">
      <pane ySplit="1" topLeftCell="A2" activePane="bottomLeft" state="frozen"/>
      <selection pane="bottomLeft" activeCell="D7" sqref="D7"/>
    </sheetView>
  </sheetViews>
  <sheetFormatPr baseColWidth="10" defaultRowHeight="16" x14ac:dyDescent="0.2"/>
  <cols>
    <col min="1" max="1" width="11.6640625" bestFit="1" customWidth="1"/>
    <col min="2" max="2" width="8" bestFit="1" customWidth="1"/>
    <col min="3" max="6" width="12.5" style="8" bestFit="1" customWidth="1"/>
    <col min="7" max="7" width="10.5" bestFit="1" customWidth="1"/>
    <col min="8" max="8" width="22.6640625" bestFit="1" customWidth="1"/>
    <col min="9" max="9" width="7.5" style="4" bestFit="1" customWidth="1"/>
    <col min="10" max="10" width="7.5" style="6" bestFit="1" customWidth="1"/>
    <col min="11" max="12" width="12.5" bestFit="1" customWidth="1"/>
    <col min="13" max="13" width="8.6640625" bestFit="1" customWidth="1"/>
  </cols>
  <sheetData>
    <row r="1" spans="1:13" x14ac:dyDescent="0.2">
      <c r="A1" t="s">
        <v>94</v>
      </c>
      <c r="B1" s="2" t="s">
        <v>95</v>
      </c>
      <c r="C1" s="3" t="s">
        <v>96</v>
      </c>
      <c r="D1" s="3" t="s">
        <v>97</v>
      </c>
      <c r="E1" s="3" t="s">
        <v>100</v>
      </c>
      <c r="F1" s="3" t="s">
        <v>101</v>
      </c>
      <c r="G1" t="s">
        <v>98</v>
      </c>
      <c r="H1" t="s">
        <v>99</v>
      </c>
      <c r="I1" s="4" t="s">
        <v>102</v>
      </c>
      <c r="J1" s="6" t="s">
        <v>102</v>
      </c>
      <c r="K1" t="s">
        <v>103</v>
      </c>
      <c r="L1" t="s">
        <v>104</v>
      </c>
      <c r="M1" t="s">
        <v>105</v>
      </c>
    </row>
    <row r="2" spans="1:13" x14ac:dyDescent="0.2">
      <c r="A2" s="1" t="s">
        <v>0</v>
      </c>
      <c r="B2" s="1">
        <v>1</v>
      </c>
      <c r="C2" s="7">
        <v>667965</v>
      </c>
      <c r="D2" s="7">
        <v>8881883</v>
      </c>
      <c r="E2" s="7">
        <v>1</v>
      </c>
      <c r="F2" s="7">
        <v>8771639</v>
      </c>
      <c r="G2" s="1">
        <v>1</v>
      </c>
      <c r="H2" s="1" t="s">
        <v>1</v>
      </c>
      <c r="I2" s="5">
        <v>1</v>
      </c>
      <c r="J2" s="6" t="s">
        <v>2</v>
      </c>
      <c r="K2" s="9">
        <f>D2+1</f>
        <v>8881884</v>
      </c>
      <c r="L2" s="9">
        <f>C3-1</f>
        <v>8887790</v>
      </c>
      <c r="M2" t="s">
        <v>106</v>
      </c>
    </row>
    <row r="3" spans="1:13" x14ac:dyDescent="0.2">
      <c r="A3" s="1" t="s">
        <v>0</v>
      </c>
      <c r="B3" s="1">
        <v>1</v>
      </c>
      <c r="C3" s="7">
        <v>8887791</v>
      </c>
      <c r="D3" s="7">
        <v>9219766</v>
      </c>
      <c r="E3" s="7">
        <v>79262706</v>
      </c>
      <c r="F3" s="7">
        <v>79621986</v>
      </c>
      <c r="G3" s="1">
        <v>1</v>
      </c>
      <c r="H3" s="1" t="s">
        <v>1</v>
      </c>
      <c r="I3" s="5">
        <v>1</v>
      </c>
      <c r="J3" s="6" t="s">
        <v>4</v>
      </c>
      <c r="K3" s="9">
        <f t="shared" ref="K3:K65" si="0">D3+1</f>
        <v>9219767</v>
      </c>
      <c r="L3" s="9">
        <f t="shared" ref="L3:L65" si="1">C4-1</f>
        <v>9224233</v>
      </c>
      <c r="M3" t="s">
        <v>106</v>
      </c>
    </row>
    <row r="4" spans="1:13" x14ac:dyDescent="0.2">
      <c r="A4" s="1" t="s">
        <v>0</v>
      </c>
      <c r="B4" s="1">
        <v>1</v>
      </c>
      <c r="C4" s="7">
        <v>9224234</v>
      </c>
      <c r="D4" s="7">
        <v>72413668</v>
      </c>
      <c r="E4" s="7">
        <v>8772601</v>
      </c>
      <c r="F4" s="7">
        <v>79262664</v>
      </c>
      <c r="G4" s="1">
        <v>1</v>
      </c>
      <c r="H4" s="1" t="s">
        <v>1</v>
      </c>
      <c r="I4" s="5">
        <v>1</v>
      </c>
      <c r="J4" s="6" t="s">
        <v>3</v>
      </c>
      <c r="K4" s="9">
        <f t="shared" si="0"/>
        <v>72413669</v>
      </c>
      <c r="L4" s="9">
        <f t="shared" si="1"/>
        <v>72414728</v>
      </c>
      <c r="M4" t="s">
        <v>106</v>
      </c>
    </row>
    <row r="5" spans="1:13" x14ac:dyDescent="0.2">
      <c r="A5" s="1" t="s">
        <v>0</v>
      </c>
      <c r="B5" s="1">
        <v>1</v>
      </c>
      <c r="C5" s="7">
        <v>72414729</v>
      </c>
      <c r="D5" s="7">
        <v>73060220</v>
      </c>
      <c r="E5" s="7">
        <v>79628176</v>
      </c>
      <c r="F5" s="7">
        <v>80340977</v>
      </c>
      <c r="G5" s="1">
        <v>1</v>
      </c>
      <c r="H5" s="1" t="s">
        <v>1</v>
      </c>
      <c r="I5" s="5">
        <v>1</v>
      </c>
      <c r="J5" s="6" t="s">
        <v>5</v>
      </c>
      <c r="K5" s="9">
        <f t="shared" si="0"/>
        <v>73060221</v>
      </c>
      <c r="L5" s="9">
        <f t="shared" si="1"/>
        <v>75951726</v>
      </c>
      <c r="M5" t="s">
        <v>106</v>
      </c>
    </row>
    <row r="6" spans="1:13" x14ac:dyDescent="0.2">
      <c r="A6" s="1" t="s">
        <v>0</v>
      </c>
      <c r="B6" s="1">
        <v>1</v>
      </c>
      <c r="C6" s="7">
        <v>75951727</v>
      </c>
      <c r="D6" s="7">
        <v>77541884</v>
      </c>
      <c r="E6" s="7">
        <v>80341983</v>
      </c>
      <c r="F6" s="7">
        <v>82048773</v>
      </c>
      <c r="G6" s="1">
        <v>-1</v>
      </c>
      <c r="H6" s="1" t="s">
        <v>1</v>
      </c>
      <c r="I6" s="5">
        <v>1</v>
      </c>
      <c r="J6" s="6" t="s">
        <v>6</v>
      </c>
      <c r="K6" s="9">
        <f t="shared" si="0"/>
        <v>77541885</v>
      </c>
      <c r="L6" s="9">
        <f t="shared" si="1"/>
        <v>77953063</v>
      </c>
      <c r="M6" t="s">
        <v>106</v>
      </c>
    </row>
    <row r="7" spans="1:13" x14ac:dyDescent="0.2">
      <c r="A7" s="1" t="s">
        <v>0</v>
      </c>
      <c r="B7" s="1">
        <v>1</v>
      </c>
      <c r="C7" s="7">
        <v>77953064</v>
      </c>
      <c r="D7" s="7">
        <v>93639934</v>
      </c>
      <c r="E7" s="7">
        <v>82060926</v>
      </c>
      <c r="F7" s="7">
        <v>99156554</v>
      </c>
      <c r="G7" s="1">
        <v>1</v>
      </c>
      <c r="H7" s="1" t="s">
        <v>1</v>
      </c>
      <c r="I7" s="5">
        <v>1</v>
      </c>
      <c r="J7" s="6" t="s">
        <v>7</v>
      </c>
      <c r="K7" s="9">
        <f t="shared" si="0"/>
        <v>93639935</v>
      </c>
      <c r="L7" s="9">
        <f t="shared" si="1"/>
        <v>93788595</v>
      </c>
      <c r="M7" t="s">
        <v>106</v>
      </c>
    </row>
    <row r="8" spans="1:13" x14ac:dyDescent="0.2">
      <c r="A8" s="1" t="s">
        <v>0</v>
      </c>
      <c r="B8" s="1">
        <v>1</v>
      </c>
      <c r="C8" s="7">
        <v>93788596</v>
      </c>
      <c r="D8" s="7">
        <v>95026661</v>
      </c>
      <c r="E8" s="7">
        <v>99158092</v>
      </c>
      <c r="F8" s="7">
        <v>100427058</v>
      </c>
      <c r="G8" s="1">
        <v>-1</v>
      </c>
      <c r="H8" s="1" t="s">
        <v>1</v>
      </c>
      <c r="I8" s="5">
        <v>1</v>
      </c>
      <c r="J8" s="6" t="s">
        <v>8</v>
      </c>
      <c r="K8" s="9">
        <f t="shared" si="0"/>
        <v>95026662</v>
      </c>
      <c r="L8" s="9">
        <f t="shared" si="1"/>
        <v>95026660</v>
      </c>
      <c r="M8" t="s">
        <v>106</v>
      </c>
    </row>
    <row r="9" spans="1:13" x14ac:dyDescent="0.2">
      <c r="A9" s="1" t="s">
        <v>0</v>
      </c>
      <c r="B9" s="1">
        <v>1</v>
      </c>
      <c r="C9" s="7">
        <v>95026661</v>
      </c>
      <c r="D9" s="7">
        <v>137313167</v>
      </c>
      <c r="E9" s="7">
        <v>100427049</v>
      </c>
      <c r="F9" s="7">
        <v>146703112</v>
      </c>
      <c r="G9" s="1">
        <v>1</v>
      </c>
      <c r="H9" s="1" t="s">
        <v>1</v>
      </c>
      <c r="I9" s="5">
        <v>1</v>
      </c>
      <c r="J9" s="6" t="s">
        <v>9</v>
      </c>
      <c r="K9" s="9">
        <f t="shared" si="0"/>
        <v>137313168</v>
      </c>
      <c r="L9" s="9">
        <f t="shared" si="1"/>
        <v>137315709</v>
      </c>
      <c r="M9" t="s">
        <v>106</v>
      </c>
    </row>
    <row r="10" spans="1:13" x14ac:dyDescent="0.2">
      <c r="A10" s="1" t="s">
        <v>0</v>
      </c>
      <c r="B10" s="1">
        <v>1</v>
      </c>
      <c r="C10" s="7">
        <v>137315710</v>
      </c>
      <c r="D10" s="7">
        <v>139286884</v>
      </c>
      <c r="E10" s="7">
        <v>146703114</v>
      </c>
      <c r="F10" s="7">
        <v>148963118</v>
      </c>
      <c r="G10" s="1">
        <v>-1</v>
      </c>
      <c r="H10" s="1" t="s">
        <v>1</v>
      </c>
      <c r="I10" s="5">
        <v>1</v>
      </c>
      <c r="J10" s="6" t="s">
        <v>10</v>
      </c>
      <c r="K10" s="9">
        <f t="shared" si="0"/>
        <v>139286885</v>
      </c>
      <c r="L10" s="9">
        <f t="shared" si="1"/>
        <v>139430789</v>
      </c>
      <c r="M10" t="s">
        <v>106</v>
      </c>
    </row>
    <row r="11" spans="1:13" x14ac:dyDescent="0.2">
      <c r="A11" s="1" t="s">
        <v>0</v>
      </c>
      <c r="B11" s="1">
        <v>1</v>
      </c>
      <c r="C11" s="7">
        <v>139430790</v>
      </c>
      <c r="D11" s="7">
        <v>194505709</v>
      </c>
      <c r="E11" s="7">
        <v>148967213</v>
      </c>
      <c r="F11" s="7">
        <v>209382072</v>
      </c>
      <c r="G11" s="1">
        <v>1</v>
      </c>
      <c r="H11" s="1" t="s">
        <v>1</v>
      </c>
      <c r="I11" s="5">
        <v>1</v>
      </c>
      <c r="J11" s="6" t="s">
        <v>11</v>
      </c>
      <c r="K11" s="9"/>
      <c r="L11" s="9"/>
    </row>
    <row r="12" spans="1:13" x14ac:dyDescent="0.2">
      <c r="A12" s="1" t="s">
        <v>0</v>
      </c>
      <c r="B12" s="1">
        <v>2</v>
      </c>
      <c r="C12" s="7">
        <v>20714</v>
      </c>
      <c r="D12" s="7">
        <v>930980</v>
      </c>
      <c r="E12" s="7">
        <v>1</v>
      </c>
      <c r="F12" s="7">
        <v>1004575</v>
      </c>
      <c r="G12" s="1">
        <v>1</v>
      </c>
      <c r="H12" s="1" t="s">
        <v>1</v>
      </c>
      <c r="I12" s="5">
        <v>2</v>
      </c>
      <c r="J12" s="6" t="s">
        <v>25</v>
      </c>
      <c r="K12" s="9">
        <f t="shared" si="0"/>
        <v>930981</v>
      </c>
      <c r="L12" s="9">
        <f t="shared" si="1"/>
        <v>1052472</v>
      </c>
      <c r="M12" t="s">
        <v>106</v>
      </c>
    </row>
    <row r="13" spans="1:13" x14ac:dyDescent="0.2">
      <c r="A13" s="1" t="s">
        <v>0</v>
      </c>
      <c r="B13" s="1">
        <v>2</v>
      </c>
      <c r="C13" s="7">
        <v>1052473</v>
      </c>
      <c r="D13" s="7">
        <v>4047517</v>
      </c>
      <c r="E13" s="7">
        <v>1007148</v>
      </c>
      <c r="F13" s="7">
        <v>4674081</v>
      </c>
      <c r="G13" s="1">
        <v>-1</v>
      </c>
      <c r="H13" s="1" t="s">
        <v>1</v>
      </c>
      <c r="I13" s="5">
        <v>2</v>
      </c>
      <c r="J13" s="6" t="s">
        <v>26</v>
      </c>
      <c r="K13" s="9">
        <f t="shared" si="0"/>
        <v>4047518</v>
      </c>
      <c r="L13" s="9">
        <f t="shared" si="1"/>
        <v>4051135</v>
      </c>
      <c r="M13" t="s">
        <v>106</v>
      </c>
    </row>
    <row r="14" spans="1:13" x14ac:dyDescent="0.2">
      <c r="A14" s="1" t="s">
        <v>0</v>
      </c>
      <c r="B14" s="1">
        <v>2</v>
      </c>
      <c r="C14" s="7">
        <v>4051136</v>
      </c>
      <c r="D14" s="7">
        <v>44931453</v>
      </c>
      <c r="E14" s="7">
        <v>4674072</v>
      </c>
      <c r="F14" s="7">
        <v>44010187</v>
      </c>
      <c r="G14" s="1">
        <v>1</v>
      </c>
      <c r="H14" s="1" t="s">
        <v>1</v>
      </c>
      <c r="I14" s="5">
        <v>2</v>
      </c>
      <c r="J14" s="6" t="s">
        <v>27</v>
      </c>
      <c r="K14" s="9">
        <f t="shared" si="0"/>
        <v>44931454</v>
      </c>
      <c r="L14" s="9">
        <f t="shared" si="1"/>
        <v>44970268</v>
      </c>
      <c r="M14" t="s">
        <v>106</v>
      </c>
    </row>
    <row r="15" spans="1:13" x14ac:dyDescent="0.2">
      <c r="A15" s="1" t="s">
        <v>0</v>
      </c>
      <c r="B15" s="1">
        <v>2</v>
      </c>
      <c r="C15" s="7">
        <v>44970269</v>
      </c>
      <c r="D15" s="7">
        <v>46620064</v>
      </c>
      <c r="E15" s="7">
        <v>47277406</v>
      </c>
      <c r="F15" s="7">
        <v>48986549</v>
      </c>
      <c r="G15" s="1">
        <v>-1</v>
      </c>
      <c r="H15" s="1" t="s">
        <v>1</v>
      </c>
      <c r="I15" s="5">
        <v>2</v>
      </c>
      <c r="J15" s="6" t="s">
        <v>29</v>
      </c>
      <c r="K15" s="9">
        <f t="shared" si="0"/>
        <v>46620065</v>
      </c>
      <c r="L15" s="9">
        <f t="shared" si="1"/>
        <v>46689850</v>
      </c>
      <c r="M15" t="s">
        <v>106</v>
      </c>
    </row>
    <row r="16" spans="1:13" x14ac:dyDescent="0.2">
      <c r="A16" s="1" t="s">
        <v>0</v>
      </c>
      <c r="B16" s="1">
        <v>2</v>
      </c>
      <c r="C16" s="7">
        <v>46689851</v>
      </c>
      <c r="D16" s="7">
        <v>49658215</v>
      </c>
      <c r="E16" s="7">
        <v>44057851</v>
      </c>
      <c r="F16" s="7">
        <v>47277242</v>
      </c>
      <c r="G16" s="1">
        <v>1</v>
      </c>
      <c r="H16" s="1" t="s">
        <v>1</v>
      </c>
      <c r="I16" s="5">
        <v>2</v>
      </c>
      <c r="J16" s="6" t="s">
        <v>28</v>
      </c>
      <c r="K16" s="9">
        <f t="shared" si="0"/>
        <v>49658216</v>
      </c>
      <c r="L16" s="9">
        <f t="shared" si="1"/>
        <v>56147472</v>
      </c>
      <c r="M16" t="s">
        <v>106</v>
      </c>
    </row>
    <row r="17" spans="1:13" x14ac:dyDescent="0.2">
      <c r="A17" s="1" t="s">
        <v>0</v>
      </c>
      <c r="B17" s="1">
        <v>2</v>
      </c>
      <c r="C17" s="7">
        <v>56147473</v>
      </c>
      <c r="D17" s="7">
        <v>57789362</v>
      </c>
      <c r="E17" s="7">
        <v>49366252</v>
      </c>
      <c r="F17" s="7">
        <v>50970874</v>
      </c>
      <c r="G17" s="1">
        <v>-1</v>
      </c>
      <c r="H17" s="1" t="s">
        <v>1</v>
      </c>
      <c r="I17" s="5">
        <v>2</v>
      </c>
      <c r="J17" s="6" t="s">
        <v>31</v>
      </c>
      <c r="K17" s="9">
        <f t="shared" si="0"/>
        <v>57789363</v>
      </c>
      <c r="L17" s="9">
        <f t="shared" si="1"/>
        <v>57839433</v>
      </c>
      <c r="M17" t="s">
        <v>106</v>
      </c>
    </row>
    <row r="18" spans="1:13" x14ac:dyDescent="0.2">
      <c r="A18" s="1" t="s">
        <v>0</v>
      </c>
      <c r="B18" s="1">
        <v>2</v>
      </c>
      <c r="C18" s="7">
        <v>57839434</v>
      </c>
      <c r="D18" s="7">
        <v>67767107</v>
      </c>
      <c r="E18" s="7">
        <v>51558787</v>
      </c>
      <c r="F18" s="7">
        <v>62380277</v>
      </c>
      <c r="G18" s="1">
        <v>1</v>
      </c>
      <c r="H18" s="1" t="s">
        <v>1</v>
      </c>
      <c r="I18" s="5">
        <v>2</v>
      </c>
      <c r="J18" s="6" t="s">
        <v>33</v>
      </c>
      <c r="K18" s="9">
        <f t="shared" si="0"/>
        <v>67767108</v>
      </c>
      <c r="L18" s="9">
        <f t="shared" si="1"/>
        <v>67866364</v>
      </c>
      <c r="M18" t="s">
        <v>106</v>
      </c>
    </row>
    <row r="19" spans="1:13" x14ac:dyDescent="0.2">
      <c r="A19" s="1" t="s">
        <v>0</v>
      </c>
      <c r="B19" s="1">
        <v>2</v>
      </c>
      <c r="C19" s="7">
        <v>67866365</v>
      </c>
      <c r="D19" s="7">
        <v>68190863</v>
      </c>
      <c r="E19" s="7">
        <v>48990504</v>
      </c>
      <c r="F19" s="7">
        <v>49346097</v>
      </c>
      <c r="G19" s="1">
        <v>-1</v>
      </c>
      <c r="H19" s="1" t="s">
        <v>1</v>
      </c>
      <c r="I19" s="5">
        <v>2</v>
      </c>
      <c r="J19" s="6" t="s">
        <v>30</v>
      </c>
      <c r="K19" s="9">
        <f t="shared" si="0"/>
        <v>68190864</v>
      </c>
      <c r="L19" s="9">
        <f t="shared" si="1"/>
        <v>89784126</v>
      </c>
      <c r="M19" t="s">
        <v>106</v>
      </c>
    </row>
    <row r="20" spans="1:13" x14ac:dyDescent="0.2">
      <c r="A20" s="1" t="s">
        <v>0</v>
      </c>
      <c r="B20" s="1">
        <v>2</v>
      </c>
      <c r="C20" s="7">
        <v>89784127</v>
      </c>
      <c r="D20" s="7">
        <v>90257291</v>
      </c>
      <c r="E20" s="7">
        <v>50976181</v>
      </c>
      <c r="F20" s="7">
        <v>51556383</v>
      </c>
      <c r="G20" s="1">
        <v>1</v>
      </c>
      <c r="H20" s="1" t="s">
        <v>1</v>
      </c>
      <c r="I20" s="5">
        <v>2</v>
      </c>
      <c r="J20" s="6" t="s">
        <v>32</v>
      </c>
      <c r="K20" s="9">
        <f t="shared" si="0"/>
        <v>90257292</v>
      </c>
      <c r="L20" s="9">
        <f t="shared" si="1"/>
        <v>90292934</v>
      </c>
      <c r="M20" t="s">
        <v>106</v>
      </c>
    </row>
    <row r="21" spans="1:13" x14ac:dyDescent="0.2">
      <c r="A21" s="1" t="s">
        <v>0</v>
      </c>
      <c r="B21" s="1">
        <v>2</v>
      </c>
      <c r="C21" s="7">
        <v>90292935</v>
      </c>
      <c r="D21" s="7">
        <v>105904784</v>
      </c>
      <c r="E21" s="7">
        <v>62380591</v>
      </c>
      <c r="F21" s="7">
        <v>79390844</v>
      </c>
      <c r="G21" s="1">
        <v>1</v>
      </c>
      <c r="H21" s="1" t="s">
        <v>1</v>
      </c>
      <c r="I21" s="5">
        <v>2</v>
      </c>
      <c r="J21" s="6" t="s">
        <v>34</v>
      </c>
      <c r="K21" s="9">
        <f t="shared" si="0"/>
        <v>105904785</v>
      </c>
      <c r="L21" s="9">
        <f t="shared" si="1"/>
        <v>105904980</v>
      </c>
      <c r="M21" t="s">
        <v>106</v>
      </c>
    </row>
    <row r="22" spans="1:13" x14ac:dyDescent="0.2">
      <c r="A22" s="1" t="s">
        <v>0</v>
      </c>
      <c r="B22" s="1">
        <v>2</v>
      </c>
      <c r="C22" s="7">
        <v>105904981</v>
      </c>
      <c r="D22" s="7">
        <v>122447639</v>
      </c>
      <c r="E22" s="7">
        <v>79399701</v>
      </c>
      <c r="F22" s="7">
        <v>97243513</v>
      </c>
      <c r="G22" s="1">
        <v>-1</v>
      </c>
      <c r="H22" s="1" t="s">
        <v>1</v>
      </c>
      <c r="I22" s="5">
        <v>2</v>
      </c>
      <c r="J22" s="6" t="s">
        <v>35</v>
      </c>
      <c r="K22" s="9">
        <f t="shared" si="0"/>
        <v>122447640</v>
      </c>
      <c r="L22" s="9">
        <f t="shared" si="1"/>
        <v>122448263</v>
      </c>
      <c r="M22" t="s">
        <v>106</v>
      </c>
    </row>
    <row r="23" spans="1:13" x14ac:dyDescent="0.2">
      <c r="A23" s="1" t="s">
        <v>0</v>
      </c>
      <c r="B23" s="1">
        <v>2</v>
      </c>
      <c r="C23" s="7">
        <v>122448264</v>
      </c>
      <c r="D23" s="7">
        <v>131248081</v>
      </c>
      <c r="E23" s="7">
        <v>97244935</v>
      </c>
      <c r="F23" s="7">
        <v>107123042</v>
      </c>
      <c r="G23" s="1">
        <v>-1</v>
      </c>
      <c r="H23" s="1" t="s">
        <v>1</v>
      </c>
      <c r="I23" s="5">
        <v>2</v>
      </c>
      <c r="J23" s="6" t="s">
        <v>36</v>
      </c>
      <c r="K23" s="9">
        <f t="shared" si="0"/>
        <v>131248082</v>
      </c>
      <c r="L23" s="9">
        <f t="shared" si="1"/>
        <v>131249512</v>
      </c>
      <c r="M23" t="s">
        <v>106</v>
      </c>
    </row>
    <row r="24" spans="1:13" x14ac:dyDescent="0.2">
      <c r="A24" s="1" t="s">
        <v>0</v>
      </c>
      <c r="B24" s="1">
        <v>2</v>
      </c>
      <c r="C24" s="7">
        <v>131249513</v>
      </c>
      <c r="D24" s="7">
        <v>148809760</v>
      </c>
      <c r="E24" s="7">
        <v>107124156</v>
      </c>
      <c r="F24" s="7">
        <v>125952797</v>
      </c>
      <c r="G24" s="1">
        <v>1</v>
      </c>
      <c r="H24" s="1" t="s">
        <v>1</v>
      </c>
      <c r="I24" s="5">
        <v>2</v>
      </c>
      <c r="J24" s="6" t="s">
        <v>37</v>
      </c>
      <c r="K24" s="9"/>
      <c r="L24" s="9"/>
    </row>
    <row r="25" spans="1:13" x14ac:dyDescent="0.2">
      <c r="A25" s="1" t="s">
        <v>0</v>
      </c>
      <c r="B25" s="1">
        <v>3</v>
      </c>
      <c r="C25" s="7">
        <v>22357</v>
      </c>
      <c r="D25" s="7">
        <v>358844</v>
      </c>
      <c r="E25" s="7">
        <v>12022721</v>
      </c>
      <c r="F25" s="7">
        <v>12488475</v>
      </c>
      <c r="G25" s="1">
        <v>1</v>
      </c>
      <c r="H25" s="1" t="s">
        <v>1</v>
      </c>
      <c r="I25" s="5">
        <v>3</v>
      </c>
      <c r="J25" s="6" t="s">
        <v>53</v>
      </c>
      <c r="K25" s="9">
        <f t="shared" si="0"/>
        <v>358845</v>
      </c>
      <c r="L25" s="9">
        <f t="shared" si="1"/>
        <v>358860</v>
      </c>
      <c r="M25" t="s">
        <v>106</v>
      </c>
    </row>
    <row r="26" spans="1:13" x14ac:dyDescent="0.2">
      <c r="A26" s="1" t="s">
        <v>0</v>
      </c>
      <c r="B26" s="1">
        <v>3</v>
      </c>
      <c r="C26" s="7">
        <v>358861</v>
      </c>
      <c r="D26" s="7">
        <v>2395054</v>
      </c>
      <c r="E26" s="7">
        <v>1580791</v>
      </c>
      <c r="F26" s="7">
        <v>4099436</v>
      </c>
      <c r="G26" s="1">
        <v>1</v>
      </c>
      <c r="H26" s="1" t="s">
        <v>1</v>
      </c>
      <c r="I26" s="5">
        <v>3</v>
      </c>
      <c r="J26" s="6" t="s">
        <v>48</v>
      </c>
      <c r="K26" s="9">
        <f t="shared" si="0"/>
        <v>2395055</v>
      </c>
      <c r="L26" s="9">
        <f t="shared" si="1"/>
        <v>2405713</v>
      </c>
      <c r="M26" t="s">
        <v>106</v>
      </c>
    </row>
    <row r="27" spans="1:13" x14ac:dyDescent="0.2">
      <c r="A27" s="1" t="s">
        <v>0</v>
      </c>
      <c r="B27" s="1">
        <v>3</v>
      </c>
      <c r="C27" s="7">
        <v>2405714</v>
      </c>
      <c r="D27" s="7">
        <v>2996739</v>
      </c>
      <c r="E27" s="7">
        <v>11254654</v>
      </c>
      <c r="F27" s="7">
        <v>12022716</v>
      </c>
      <c r="G27" s="1">
        <v>-1</v>
      </c>
      <c r="H27" s="1" t="s">
        <v>1</v>
      </c>
      <c r="I27" s="5">
        <v>3</v>
      </c>
      <c r="J27" s="6" t="s">
        <v>52</v>
      </c>
      <c r="K27" s="9">
        <f t="shared" si="0"/>
        <v>2996740</v>
      </c>
      <c r="L27" s="9">
        <f t="shared" si="1"/>
        <v>4529206</v>
      </c>
      <c r="M27" t="s">
        <v>106</v>
      </c>
    </row>
    <row r="28" spans="1:13" x14ac:dyDescent="0.2">
      <c r="A28" s="1" t="s">
        <v>0</v>
      </c>
      <c r="B28" s="1">
        <v>3</v>
      </c>
      <c r="C28" s="7">
        <v>4529207</v>
      </c>
      <c r="D28" s="7">
        <v>5595947</v>
      </c>
      <c r="E28" s="7">
        <v>1</v>
      </c>
      <c r="F28" s="7">
        <v>1180419</v>
      </c>
      <c r="G28" s="1">
        <v>1</v>
      </c>
      <c r="H28" s="1" t="s">
        <v>1</v>
      </c>
      <c r="I28" s="5">
        <v>3</v>
      </c>
      <c r="J28" s="6" t="s">
        <v>46</v>
      </c>
      <c r="K28" s="9">
        <f t="shared" si="0"/>
        <v>5595948</v>
      </c>
      <c r="L28" s="9">
        <f t="shared" si="1"/>
        <v>5606375</v>
      </c>
      <c r="M28" t="s">
        <v>106</v>
      </c>
    </row>
    <row r="29" spans="1:13" x14ac:dyDescent="0.2">
      <c r="A29" s="1" t="s">
        <v>0</v>
      </c>
      <c r="B29" s="1">
        <v>3</v>
      </c>
      <c r="C29" s="7">
        <v>5606376</v>
      </c>
      <c r="D29" s="7">
        <v>7564510</v>
      </c>
      <c r="E29" s="7">
        <v>8961889</v>
      </c>
      <c r="F29" s="7">
        <v>11148693</v>
      </c>
      <c r="G29" s="1">
        <v>-1</v>
      </c>
      <c r="H29" s="1" t="s">
        <v>1</v>
      </c>
      <c r="I29" s="5">
        <v>3</v>
      </c>
      <c r="J29" s="6" t="s">
        <v>51</v>
      </c>
      <c r="K29" s="9">
        <f t="shared" si="0"/>
        <v>7564511</v>
      </c>
      <c r="L29" s="9">
        <f t="shared" si="1"/>
        <v>7791705</v>
      </c>
      <c r="M29" t="s">
        <v>106</v>
      </c>
    </row>
    <row r="30" spans="1:13" x14ac:dyDescent="0.2">
      <c r="A30" s="1" t="s">
        <v>0</v>
      </c>
      <c r="B30" s="1">
        <v>3</v>
      </c>
      <c r="C30" s="7">
        <v>7791706</v>
      </c>
      <c r="D30" s="7">
        <v>8867705</v>
      </c>
      <c r="E30" s="7">
        <v>7504112</v>
      </c>
      <c r="F30" s="7">
        <v>8948096</v>
      </c>
      <c r="G30" s="1">
        <v>1</v>
      </c>
      <c r="H30" s="1" t="s">
        <v>1</v>
      </c>
      <c r="I30" s="5">
        <v>3</v>
      </c>
      <c r="J30" s="6" t="s">
        <v>50</v>
      </c>
      <c r="K30" s="9">
        <f t="shared" si="0"/>
        <v>8867706</v>
      </c>
      <c r="L30" s="9">
        <f t="shared" si="1"/>
        <v>8870100</v>
      </c>
      <c r="M30" t="s">
        <v>106</v>
      </c>
    </row>
    <row r="31" spans="1:13" x14ac:dyDescent="0.2">
      <c r="A31" s="1" t="s">
        <v>0</v>
      </c>
      <c r="B31" s="1">
        <v>3</v>
      </c>
      <c r="C31" s="7">
        <v>8870101</v>
      </c>
      <c r="D31" s="7">
        <v>11266885</v>
      </c>
      <c r="E31" s="7">
        <v>118992120</v>
      </c>
      <c r="F31" s="7">
        <v>121741761</v>
      </c>
      <c r="G31" s="1">
        <v>1</v>
      </c>
      <c r="H31" s="1" t="s">
        <v>1</v>
      </c>
      <c r="I31" s="5">
        <v>3</v>
      </c>
      <c r="J31" s="6" t="s">
        <v>59</v>
      </c>
      <c r="K31" s="9">
        <f t="shared" si="0"/>
        <v>11266886</v>
      </c>
      <c r="L31" s="9">
        <f t="shared" si="1"/>
        <v>11271502</v>
      </c>
      <c r="M31" t="s">
        <v>106</v>
      </c>
    </row>
    <row r="32" spans="1:13" x14ac:dyDescent="0.2">
      <c r="A32" s="1" t="s">
        <v>0</v>
      </c>
      <c r="B32" s="1">
        <v>3</v>
      </c>
      <c r="C32" s="7">
        <v>11271503</v>
      </c>
      <c r="D32" s="7">
        <v>11581183</v>
      </c>
      <c r="E32" s="7">
        <v>1177601</v>
      </c>
      <c r="F32" s="7">
        <v>1568393</v>
      </c>
      <c r="G32" s="1">
        <v>-1</v>
      </c>
      <c r="H32" s="1" t="s">
        <v>1</v>
      </c>
      <c r="I32" s="5">
        <v>3</v>
      </c>
      <c r="J32" s="6" t="s">
        <v>47</v>
      </c>
      <c r="K32" s="9">
        <f t="shared" si="0"/>
        <v>11581184</v>
      </c>
      <c r="L32" s="9">
        <f t="shared" si="1"/>
        <v>11931515</v>
      </c>
      <c r="M32" t="s">
        <v>106</v>
      </c>
    </row>
    <row r="33" spans="1:13" x14ac:dyDescent="0.2">
      <c r="A33" s="1" t="s">
        <v>0</v>
      </c>
      <c r="B33" s="1">
        <v>3</v>
      </c>
      <c r="C33" s="7">
        <v>11931516</v>
      </c>
      <c r="D33" s="7">
        <v>14698618</v>
      </c>
      <c r="E33" s="7">
        <v>4153422</v>
      </c>
      <c r="F33" s="7">
        <v>7503943</v>
      </c>
      <c r="G33" s="1">
        <v>-1</v>
      </c>
      <c r="H33" s="1" t="s">
        <v>1</v>
      </c>
      <c r="I33" s="5">
        <v>3</v>
      </c>
      <c r="J33" s="6" t="s">
        <v>49</v>
      </c>
      <c r="K33" s="9">
        <f t="shared" si="0"/>
        <v>14698619</v>
      </c>
      <c r="L33" s="9">
        <f t="shared" si="1"/>
        <v>15743689</v>
      </c>
      <c r="M33" t="s">
        <v>106</v>
      </c>
    </row>
    <row r="34" spans="1:13" x14ac:dyDescent="0.2">
      <c r="A34" s="1" t="s">
        <v>0</v>
      </c>
      <c r="B34" s="1">
        <v>3</v>
      </c>
      <c r="C34" s="7">
        <v>15743690</v>
      </c>
      <c r="D34" s="7">
        <v>16099985</v>
      </c>
      <c r="E34" s="7">
        <v>118393045</v>
      </c>
      <c r="F34" s="7">
        <v>118804748</v>
      </c>
      <c r="G34" s="1">
        <v>-1</v>
      </c>
      <c r="H34" s="1" t="s">
        <v>1</v>
      </c>
      <c r="I34" s="5">
        <v>3</v>
      </c>
      <c r="J34" s="6" t="s">
        <v>58</v>
      </c>
      <c r="K34" s="9">
        <f t="shared" si="0"/>
        <v>16099986</v>
      </c>
      <c r="L34" s="9">
        <f t="shared" si="1"/>
        <v>17524806</v>
      </c>
      <c r="M34" t="s">
        <v>106</v>
      </c>
    </row>
    <row r="35" spans="1:13" x14ac:dyDescent="0.2">
      <c r="A35" s="1" t="s">
        <v>0</v>
      </c>
      <c r="B35" s="1">
        <v>3</v>
      </c>
      <c r="C35" s="7">
        <v>17524807</v>
      </c>
      <c r="D35" s="7">
        <v>37222838</v>
      </c>
      <c r="E35" s="7">
        <v>12490848</v>
      </c>
      <c r="F35" s="7">
        <v>35585392</v>
      </c>
      <c r="G35" s="1">
        <v>1</v>
      </c>
      <c r="H35" s="1" t="s">
        <v>1</v>
      </c>
      <c r="I35" s="5">
        <v>3</v>
      </c>
      <c r="J35" s="6" t="s">
        <v>54</v>
      </c>
      <c r="K35" s="9">
        <f t="shared" si="0"/>
        <v>37222839</v>
      </c>
      <c r="L35" s="9">
        <f t="shared" si="1"/>
        <v>37224883</v>
      </c>
      <c r="M35" t="s">
        <v>106</v>
      </c>
    </row>
    <row r="36" spans="1:13" x14ac:dyDescent="0.2">
      <c r="A36" s="1" t="s">
        <v>0</v>
      </c>
      <c r="B36" s="1">
        <v>3</v>
      </c>
      <c r="C36" s="7">
        <v>37224884</v>
      </c>
      <c r="D36" s="7">
        <v>41740573</v>
      </c>
      <c r="E36" s="7">
        <v>35589647</v>
      </c>
      <c r="F36" s="7">
        <v>41011318</v>
      </c>
      <c r="G36" s="1">
        <v>-1</v>
      </c>
      <c r="H36" s="1" t="s">
        <v>1</v>
      </c>
      <c r="I36" s="5">
        <v>3</v>
      </c>
      <c r="J36" s="6" t="s">
        <v>55</v>
      </c>
      <c r="K36" s="9">
        <f t="shared" si="0"/>
        <v>41740574</v>
      </c>
      <c r="L36" s="9">
        <f t="shared" si="1"/>
        <v>41741125</v>
      </c>
      <c r="M36" t="s">
        <v>106</v>
      </c>
    </row>
    <row r="37" spans="1:13" x14ac:dyDescent="0.2">
      <c r="A37" s="1" t="s">
        <v>0</v>
      </c>
      <c r="B37" s="1">
        <v>3</v>
      </c>
      <c r="C37" s="7">
        <v>41741126</v>
      </c>
      <c r="D37" s="7">
        <v>103968642</v>
      </c>
      <c r="E37" s="7">
        <v>41016915</v>
      </c>
      <c r="F37" s="7">
        <v>112076517</v>
      </c>
      <c r="G37" s="1">
        <v>1</v>
      </c>
      <c r="H37" s="1" t="s">
        <v>1</v>
      </c>
      <c r="I37" s="5">
        <v>3</v>
      </c>
      <c r="J37" s="6" t="s">
        <v>56</v>
      </c>
      <c r="K37" s="9">
        <f t="shared" si="0"/>
        <v>103968643</v>
      </c>
      <c r="L37" s="9">
        <f t="shared" si="1"/>
        <v>105375402</v>
      </c>
      <c r="M37" t="s">
        <v>106</v>
      </c>
    </row>
    <row r="38" spans="1:13" x14ac:dyDescent="0.2">
      <c r="A38" s="1" t="s">
        <v>0</v>
      </c>
      <c r="B38" s="1">
        <v>3</v>
      </c>
      <c r="C38" s="7">
        <v>105375403</v>
      </c>
      <c r="D38" s="7">
        <v>110409530</v>
      </c>
      <c r="E38" s="7">
        <v>112098360</v>
      </c>
      <c r="F38" s="7">
        <v>118099615</v>
      </c>
      <c r="G38" s="1">
        <v>-1</v>
      </c>
      <c r="H38" s="1" t="s">
        <v>1</v>
      </c>
      <c r="I38" s="5">
        <v>3</v>
      </c>
      <c r="J38" s="6" t="s">
        <v>57</v>
      </c>
      <c r="K38" s="9"/>
      <c r="L38" s="9"/>
    </row>
    <row r="39" spans="1:13" x14ac:dyDescent="0.2">
      <c r="A39" s="1" t="s">
        <v>0</v>
      </c>
      <c r="B39" s="1">
        <v>4</v>
      </c>
      <c r="C39" s="7">
        <v>44446</v>
      </c>
      <c r="D39" s="7">
        <v>1507100</v>
      </c>
      <c r="E39" s="7">
        <v>10022562</v>
      </c>
      <c r="F39" s="7">
        <v>12553589</v>
      </c>
      <c r="G39" s="1">
        <v>-1</v>
      </c>
      <c r="H39" s="1" t="s">
        <v>1</v>
      </c>
      <c r="I39" s="5" t="s">
        <v>60</v>
      </c>
      <c r="J39" s="6" t="s">
        <v>71</v>
      </c>
      <c r="K39" s="9">
        <f t="shared" si="0"/>
        <v>1507101</v>
      </c>
      <c r="L39" s="9">
        <f t="shared" si="1"/>
        <v>1892677</v>
      </c>
      <c r="M39" t="s">
        <v>106</v>
      </c>
    </row>
    <row r="40" spans="1:13" x14ac:dyDescent="0.2">
      <c r="A40" s="1" t="s">
        <v>0</v>
      </c>
      <c r="B40" s="1">
        <v>4</v>
      </c>
      <c r="C40" s="7">
        <v>1892678</v>
      </c>
      <c r="D40" s="7">
        <v>8950764</v>
      </c>
      <c r="E40" s="7">
        <v>1</v>
      </c>
      <c r="F40" s="7">
        <v>9182941</v>
      </c>
      <c r="G40" s="1">
        <v>-1</v>
      </c>
      <c r="H40" s="1" t="s">
        <v>1</v>
      </c>
      <c r="I40" s="5" t="s">
        <v>60</v>
      </c>
      <c r="J40" s="6" t="s">
        <v>69</v>
      </c>
      <c r="K40" s="9">
        <f t="shared" si="0"/>
        <v>8950765</v>
      </c>
      <c r="L40" s="9">
        <f t="shared" si="1"/>
        <v>8953035</v>
      </c>
      <c r="M40" t="s">
        <v>106</v>
      </c>
    </row>
    <row r="41" spans="1:13" x14ac:dyDescent="0.2">
      <c r="A41" s="1" t="s">
        <v>0</v>
      </c>
      <c r="B41" s="1">
        <v>4</v>
      </c>
      <c r="C41" s="7">
        <v>8953036</v>
      </c>
      <c r="D41" s="7">
        <v>9481867</v>
      </c>
      <c r="E41" s="7">
        <v>9186846</v>
      </c>
      <c r="F41" s="7">
        <v>9994041</v>
      </c>
      <c r="G41" s="1">
        <v>1</v>
      </c>
      <c r="H41" s="1" t="s">
        <v>1</v>
      </c>
      <c r="I41" s="5" t="s">
        <v>60</v>
      </c>
      <c r="J41" s="6" t="s">
        <v>70</v>
      </c>
      <c r="K41" s="9">
        <f t="shared" si="0"/>
        <v>9481868</v>
      </c>
      <c r="L41" s="9">
        <f t="shared" si="1"/>
        <v>10941663</v>
      </c>
      <c r="M41" t="s">
        <v>106</v>
      </c>
    </row>
    <row r="42" spans="1:13" x14ac:dyDescent="0.2">
      <c r="A42" s="1" t="s">
        <v>0</v>
      </c>
      <c r="B42" s="1">
        <v>4</v>
      </c>
      <c r="C42" s="7">
        <v>10941664</v>
      </c>
      <c r="D42" s="7">
        <v>19198065</v>
      </c>
      <c r="E42" s="7">
        <v>12553591</v>
      </c>
      <c r="F42" s="7">
        <v>22334000</v>
      </c>
      <c r="G42" s="1">
        <v>1</v>
      </c>
      <c r="H42" s="1" t="s">
        <v>1</v>
      </c>
      <c r="I42" s="5" t="s">
        <v>60</v>
      </c>
      <c r="J42" s="6" t="s">
        <v>72</v>
      </c>
      <c r="K42" s="9">
        <f t="shared" si="0"/>
        <v>19198066</v>
      </c>
      <c r="L42" s="9">
        <f t="shared" si="1"/>
        <v>25042336</v>
      </c>
      <c r="M42" t="s">
        <v>107</v>
      </c>
    </row>
    <row r="43" spans="1:13" x14ac:dyDescent="0.2">
      <c r="A43" s="1" t="s">
        <v>0</v>
      </c>
      <c r="B43" s="1">
        <v>4</v>
      </c>
      <c r="C43" s="7">
        <v>25042337</v>
      </c>
      <c r="D43" s="7">
        <v>32774050</v>
      </c>
      <c r="E43" s="7">
        <v>7632984</v>
      </c>
      <c r="F43" s="7">
        <v>16250830</v>
      </c>
      <c r="G43" s="1">
        <v>1</v>
      </c>
      <c r="H43" s="1" t="s">
        <v>1</v>
      </c>
      <c r="I43" s="5">
        <v>4</v>
      </c>
      <c r="J43" s="6" t="s">
        <v>65</v>
      </c>
      <c r="K43" s="9">
        <f t="shared" si="0"/>
        <v>32774051</v>
      </c>
      <c r="L43" s="9">
        <f t="shared" si="1"/>
        <v>34042845</v>
      </c>
      <c r="M43" t="s">
        <v>106</v>
      </c>
    </row>
    <row r="44" spans="1:13" x14ac:dyDescent="0.2">
      <c r="A44" s="1" t="s">
        <v>0</v>
      </c>
      <c r="B44" s="1">
        <v>4</v>
      </c>
      <c r="C44" s="7">
        <v>34042846</v>
      </c>
      <c r="D44" s="7">
        <v>34474538</v>
      </c>
      <c r="E44" s="7">
        <v>1880255</v>
      </c>
      <c r="F44" s="7">
        <v>2426078</v>
      </c>
      <c r="G44" s="1">
        <v>-1</v>
      </c>
      <c r="H44" s="1" t="s">
        <v>1</v>
      </c>
      <c r="I44" s="5">
        <v>4</v>
      </c>
      <c r="J44" s="6" t="s">
        <v>61</v>
      </c>
      <c r="K44" s="9">
        <f t="shared" si="0"/>
        <v>34474539</v>
      </c>
      <c r="L44" s="9">
        <f t="shared" si="1"/>
        <v>36717901</v>
      </c>
      <c r="M44" t="s">
        <v>106</v>
      </c>
    </row>
    <row r="45" spans="1:13" x14ac:dyDescent="0.2">
      <c r="A45" s="1" t="s">
        <v>0</v>
      </c>
      <c r="B45" s="1">
        <v>4</v>
      </c>
      <c r="C45" s="7">
        <v>36717902</v>
      </c>
      <c r="D45" s="7">
        <v>38688718</v>
      </c>
      <c r="E45" s="7">
        <v>3582349</v>
      </c>
      <c r="F45" s="7">
        <v>5853740</v>
      </c>
      <c r="G45" s="1">
        <v>1</v>
      </c>
      <c r="H45" s="1" t="s">
        <v>1</v>
      </c>
      <c r="I45" s="5">
        <v>4</v>
      </c>
      <c r="J45" s="6" t="s">
        <v>63</v>
      </c>
      <c r="K45" s="9">
        <f t="shared" si="0"/>
        <v>38688719</v>
      </c>
      <c r="L45" s="9">
        <f t="shared" si="1"/>
        <v>38696887</v>
      </c>
      <c r="M45" t="s">
        <v>106</v>
      </c>
    </row>
    <row r="46" spans="1:13" x14ac:dyDescent="0.2">
      <c r="A46" s="1" t="s">
        <v>0</v>
      </c>
      <c r="B46" s="1">
        <v>4</v>
      </c>
      <c r="C46" s="7">
        <v>38696888</v>
      </c>
      <c r="D46" s="7">
        <v>41718155</v>
      </c>
      <c r="E46" s="7">
        <v>19072792</v>
      </c>
      <c r="F46" s="7">
        <v>22498092</v>
      </c>
      <c r="G46" s="1">
        <v>-1</v>
      </c>
      <c r="H46" s="1" t="s">
        <v>1</v>
      </c>
      <c r="I46" s="5">
        <v>4</v>
      </c>
      <c r="J46" s="6" t="s">
        <v>67</v>
      </c>
      <c r="K46" s="9">
        <f t="shared" si="0"/>
        <v>41718156</v>
      </c>
      <c r="L46" s="9">
        <f t="shared" si="1"/>
        <v>41771775</v>
      </c>
      <c r="M46" t="s">
        <v>106</v>
      </c>
    </row>
    <row r="47" spans="1:13" x14ac:dyDescent="0.2">
      <c r="A47" s="1" t="s">
        <v>0</v>
      </c>
      <c r="B47" s="1">
        <v>4</v>
      </c>
      <c r="C47" s="7">
        <v>41771776</v>
      </c>
      <c r="D47" s="7">
        <v>44070364</v>
      </c>
      <c r="E47" s="7">
        <v>16250832</v>
      </c>
      <c r="F47" s="7">
        <v>19056458</v>
      </c>
      <c r="G47" s="1">
        <v>1</v>
      </c>
      <c r="H47" s="1" t="s">
        <v>1</v>
      </c>
      <c r="I47" s="5">
        <v>4</v>
      </c>
      <c r="J47" s="6" t="s">
        <v>66</v>
      </c>
      <c r="K47" s="9">
        <f t="shared" si="0"/>
        <v>44070365</v>
      </c>
      <c r="L47" s="9">
        <f t="shared" si="1"/>
        <v>49044193</v>
      </c>
      <c r="M47" t="s">
        <v>106</v>
      </c>
    </row>
    <row r="48" spans="1:13" x14ac:dyDescent="0.2">
      <c r="A48" s="1" t="s">
        <v>0</v>
      </c>
      <c r="B48" s="1">
        <v>4</v>
      </c>
      <c r="C48" s="7">
        <v>49044194</v>
      </c>
      <c r="D48" s="7">
        <v>50405883</v>
      </c>
      <c r="E48" s="7">
        <v>286549</v>
      </c>
      <c r="F48" s="7">
        <v>1874873</v>
      </c>
      <c r="G48" s="1">
        <v>-1</v>
      </c>
      <c r="H48" s="1" t="s">
        <v>1</v>
      </c>
      <c r="I48" s="5">
        <v>4</v>
      </c>
      <c r="J48" s="6" t="s">
        <v>60</v>
      </c>
      <c r="K48" s="9">
        <f t="shared" si="0"/>
        <v>50405884</v>
      </c>
      <c r="L48" s="9">
        <f t="shared" si="1"/>
        <v>50457885</v>
      </c>
      <c r="M48" t="s">
        <v>106</v>
      </c>
    </row>
    <row r="49" spans="1:13" x14ac:dyDescent="0.2">
      <c r="A49" s="1" t="s">
        <v>0</v>
      </c>
      <c r="B49" s="1">
        <v>4</v>
      </c>
      <c r="C49" s="7">
        <v>50457886</v>
      </c>
      <c r="D49" s="7">
        <v>51211325</v>
      </c>
      <c r="E49" s="7">
        <v>2683644</v>
      </c>
      <c r="F49" s="7">
        <v>3562974</v>
      </c>
      <c r="G49" s="1">
        <v>-1</v>
      </c>
      <c r="H49" s="1" t="s">
        <v>1</v>
      </c>
      <c r="I49" s="5">
        <v>4</v>
      </c>
      <c r="J49" s="6" t="s">
        <v>62</v>
      </c>
      <c r="K49" s="9">
        <f t="shared" si="0"/>
        <v>51211326</v>
      </c>
      <c r="L49" s="9">
        <f t="shared" si="1"/>
        <v>59495044</v>
      </c>
      <c r="M49" t="s">
        <v>106</v>
      </c>
    </row>
    <row r="50" spans="1:13" x14ac:dyDescent="0.2">
      <c r="A50" s="1" t="s">
        <v>0</v>
      </c>
      <c r="B50" s="1">
        <v>4</v>
      </c>
      <c r="C50" s="7">
        <v>59495045</v>
      </c>
      <c r="D50" s="7">
        <v>60644664</v>
      </c>
      <c r="E50" s="7">
        <v>5852287</v>
      </c>
      <c r="F50" s="7">
        <v>7258040</v>
      </c>
      <c r="G50" s="1">
        <v>-1</v>
      </c>
      <c r="H50" s="1" t="s">
        <v>1</v>
      </c>
      <c r="I50" s="5">
        <v>4</v>
      </c>
      <c r="J50" s="6" t="s">
        <v>64</v>
      </c>
      <c r="K50" s="9">
        <f t="shared" si="0"/>
        <v>60644665</v>
      </c>
      <c r="L50" s="9">
        <f t="shared" si="1"/>
        <v>60645437</v>
      </c>
      <c r="M50" t="s">
        <v>106</v>
      </c>
    </row>
    <row r="51" spans="1:13" x14ac:dyDescent="0.2">
      <c r="A51" s="1" t="s">
        <v>0</v>
      </c>
      <c r="B51" s="1">
        <v>4</v>
      </c>
      <c r="C51" s="7">
        <v>60645438</v>
      </c>
      <c r="D51" s="7">
        <v>90211861</v>
      </c>
      <c r="E51" s="7">
        <v>22503641</v>
      </c>
      <c r="F51" s="7">
        <v>57459019</v>
      </c>
      <c r="G51" s="1">
        <v>1</v>
      </c>
      <c r="H51" s="1" t="s">
        <v>1</v>
      </c>
      <c r="I51" s="5">
        <v>4</v>
      </c>
      <c r="J51" s="6" t="s">
        <v>68</v>
      </c>
      <c r="K51" s="9"/>
      <c r="L51" s="9"/>
    </row>
    <row r="52" spans="1:13" x14ac:dyDescent="0.2">
      <c r="A52" s="1" t="s">
        <v>0</v>
      </c>
      <c r="B52" s="1">
        <v>5</v>
      </c>
      <c r="C52" s="7">
        <v>1655684</v>
      </c>
      <c r="D52" s="7">
        <v>5670305</v>
      </c>
      <c r="E52" s="7">
        <v>7839</v>
      </c>
      <c r="F52" s="7">
        <v>5070359</v>
      </c>
      <c r="G52" s="1">
        <v>-1</v>
      </c>
      <c r="H52" s="1" t="s">
        <v>1</v>
      </c>
      <c r="I52" s="5">
        <v>5</v>
      </c>
      <c r="J52" s="6" t="s">
        <v>73</v>
      </c>
      <c r="K52" s="9">
        <f t="shared" si="0"/>
        <v>5670306</v>
      </c>
      <c r="L52" s="9">
        <f t="shared" si="1"/>
        <v>16419656</v>
      </c>
      <c r="M52" t="s">
        <v>106</v>
      </c>
    </row>
    <row r="53" spans="1:13" x14ac:dyDescent="0.2">
      <c r="A53" s="1" t="s">
        <v>0</v>
      </c>
      <c r="B53" s="1">
        <v>5</v>
      </c>
      <c r="C53" s="7">
        <v>16419657</v>
      </c>
      <c r="D53" s="7">
        <v>56369944</v>
      </c>
      <c r="E53" s="7">
        <v>5076679</v>
      </c>
      <c r="F53" s="7">
        <v>52682204</v>
      </c>
      <c r="G53" s="1">
        <v>1</v>
      </c>
      <c r="H53" s="1" t="s">
        <v>1</v>
      </c>
      <c r="I53" s="5">
        <v>5</v>
      </c>
      <c r="J53" s="6" t="s">
        <v>74</v>
      </c>
      <c r="K53" s="9">
        <f t="shared" si="0"/>
        <v>56369945</v>
      </c>
      <c r="L53" s="9">
        <f t="shared" si="1"/>
        <v>56374200</v>
      </c>
      <c r="M53" t="s">
        <v>106</v>
      </c>
    </row>
    <row r="54" spans="1:13" x14ac:dyDescent="0.2">
      <c r="A54" s="1" t="s">
        <v>0</v>
      </c>
      <c r="B54" s="1">
        <v>5</v>
      </c>
      <c r="C54" s="7">
        <v>56374201</v>
      </c>
      <c r="D54" s="7">
        <v>58600632</v>
      </c>
      <c r="E54" s="7">
        <v>52694970</v>
      </c>
      <c r="F54" s="7">
        <v>55742772</v>
      </c>
      <c r="G54" s="1">
        <v>-1</v>
      </c>
      <c r="H54" s="1" t="s">
        <v>1</v>
      </c>
      <c r="I54" s="5">
        <v>5</v>
      </c>
      <c r="J54" s="6" t="s">
        <v>75</v>
      </c>
      <c r="K54" s="9">
        <f t="shared" si="0"/>
        <v>58600633</v>
      </c>
      <c r="L54" s="9">
        <f t="shared" si="1"/>
        <v>58604299</v>
      </c>
      <c r="M54" t="s">
        <v>106</v>
      </c>
    </row>
    <row r="55" spans="1:13" x14ac:dyDescent="0.2">
      <c r="A55" s="1" t="s">
        <v>0</v>
      </c>
      <c r="B55" s="1">
        <v>5</v>
      </c>
      <c r="C55" s="7">
        <v>58604300</v>
      </c>
      <c r="D55" s="7">
        <v>59510986</v>
      </c>
      <c r="E55" s="7">
        <v>55777339</v>
      </c>
      <c r="F55" s="7">
        <v>57413188</v>
      </c>
      <c r="G55" s="1">
        <v>1</v>
      </c>
      <c r="H55" s="1" t="s">
        <v>1</v>
      </c>
      <c r="I55" s="5">
        <v>5</v>
      </c>
      <c r="J55" s="6" t="s">
        <v>76</v>
      </c>
      <c r="K55" s="9"/>
      <c r="L55" s="9"/>
    </row>
    <row r="56" spans="1:13" x14ac:dyDescent="0.2">
      <c r="A56" s="1" t="s">
        <v>0</v>
      </c>
      <c r="B56" s="1">
        <v>6</v>
      </c>
      <c r="C56" s="7">
        <v>68990</v>
      </c>
      <c r="D56" s="7">
        <v>34897818</v>
      </c>
      <c r="E56" s="7">
        <v>1</v>
      </c>
      <c r="F56" s="7">
        <v>34183823</v>
      </c>
      <c r="G56" s="1">
        <v>-1</v>
      </c>
      <c r="H56" s="1" t="s">
        <v>1</v>
      </c>
      <c r="I56" s="5">
        <v>6</v>
      </c>
      <c r="J56" s="6">
        <v>6</v>
      </c>
      <c r="K56" s="9"/>
      <c r="L56" s="9"/>
    </row>
    <row r="57" spans="1:13" x14ac:dyDescent="0.2">
      <c r="A57" s="1" t="s">
        <v>0</v>
      </c>
      <c r="B57" s="1">
        <v>7</v>
      </c>
      <c r="C57" s="7">
        <v>25559</v>
      </c>
      <c r="D57" s="7">
        <v>2313409</v>
      </c>
      <c r="E57" s="7">
        <v>28641528</v>
      </c>
      <c r="F57" s="7">
        <v>31488355</v>
      </c>
      <c r="G57" s="1">
        <v>-1</v>
      </c>
      <c r="H57" s="1" t="s">
        <v>1</v>
      </c>
      <c r="I57" s="5">
        <v>7</v>
      </c>
      <c r="J57" s="6" t="s">
        <v>78</v>
      </c>
      <c r="K57" s="9">
        <f t="shared" si="0"/>
        <v>2313410</v>
      </c>
      <c r="L57" s="9">
        <f t="shared" si="1"/>
        <v>2314230</v>
      </c>
      <c r="M57" t="s">
        <v>106</v>
      </c>
    </row>
    <row r="58" spans="1:13" x14ac:dyDescent="0.2">
      <c r="A58" s="1" t="s">
        <v>0</v>
      </c>
      <c r="B58" s="1">
        <v>7</v>
      </c>
      <c r="C58" s="7">
        <v>2314231</v>
      </c>
      <c r="D58" s="7">
        <v>6817519</v>
      </c>
      <c r="E58" s="7">
        <v>38575660</v>
      </c>
      <c r="F58" s="7">
        <v>44545600</v>
      </c>
      <c r="G58" s="1">
        <v>1</v>
      </c>
      <c r="H58" s="1" t="s">
        <v>1</v>
      </c>
      <c r="I58" s="5">
        <v>7</v>
      </c>
      <c r="J58" s="6" t="s">
        <v>80</v>
      </c>
      <c r="K58" s="9">
        <f t="shared" si="0"/>
        <v>6817520</v>
      </c>
      <c r="L58" s="9">
        <f t="shared" si="1"/>
        <v>7339624</v>
      </c>
      <c r="M58" t="s">
        <v>106</v>
      </c>
    </row>
    <row r="59" spans="1:13" x14ac:dyDescent="0.2">
      <c r="A59" s="1" t="s">
        <v>0</v>
      </c>
      <c r="B59" s="1">
        <v>7</v>
      </c>
      <c r="C59" s="7">
        <v>7339625</v>
      </c>
      <c r="D59" s="7">
        <v>13376650</v>
      </c>
      <c r="E59" s="7">
        <v>31488365</v>
      </c>
      <c r="F59" s="7">
        <v>38420552</v>
      </c>
      <c r="G59" s="1">
        <v>1</v>
      </c>
      <c r="H59" s="1" t="s">
        <v>1</v>
      </c>
      <c r="I59" s="5">
        <v>7</v>
      </c>
      <c r="J59" s="6" t="s">
        <v>79</v>
      </c>
      <c r="K59" s="9">
        <f t="shared" si="0"/>
        <v>13376651</v>
      </c>
      <c r="L59" s="9">
        <f t="shared" si="1"/>
        <v>13377002</v>
      </c>
      <c r="M59" t="s">
        <v>106</v>
      </c>
    </row>
    <row r="60" spans="1:13" x14ac:dyDescent="0.2">
      <c r="A60" s="1" t="s">
        <v>0</v>
      </c>
      <c r="B60" s="1">
        <v>7</v>
      </c>
      <c r="C60" s="7">
        <v>13377003</v>
      </c>
      <c r="D60" s="7">
        <v>36183758</v>
      </c>
      <c r="E60" s="7">
        <v>12</v>
      </c>
      <c r="F60" s="7">
        <v>28636184</v>
      </c>
      <c r="G60" s="1">
        <v>-1</v>
      </c>
      <c r="H60" s="1" t="s">
        <v>1</v>
      </c>
      <c r="I60" s="5">
        <v>7</v>
      </c>
      <c r="J60" s="6" t="s">
        <v>77</v>
      </c>
      <c r="K60" s="9"/>
      <c r="L60" s="9"/>
    </row>
    <row r="61" spans="1:13" x14ac:dyDescent="0.2">
      <c r="A61" s="1" t="s">
        <v>0</v>
      </c>
      <c r="B61" s="1">
        <v>8</v>
      </c>
      <c r="C61" s="7">
        <v>3993132</v>
      </c>
      <c r="D61" s="7">
        <v>8030837</v>
      </c>
      <c r="E61" s="7">
        <v>1439500</v>
      </c>
      <c r="F61" s="7">
        <v>7125053</v>
      </c>
      <c r="G61" s="1">
        <v>-1</v>
      </c>
      <c r="H61" s="1" t="s">
        <v>1</v>
      </c>
      <c r="I61" s="5">
        <v>8</v>
      </c>
      <c r="J61" s="6" t="s">
        <v>82</v>
      </c>
      <c r="K61" s="9">
        <f t="shared" si="0"/>
        <v>8030838</v>
      </c>
      <c r="L61" s="9">
        <f t="shared" si="1"/>
        <v>8998084</v>
      </c>
      <c r="M61" t="s">
        <v>106</v>
      </c>
    </row>
    <row r="62" spans="1:13" x14ac:dyDescent="0.2">
      <c r="A62" s="1" t="s">
        <v>0</v>
      </c>
      <c r="B62" s="1">
        <v>8</v>
      </c>
      <c r="C62" s="7">
        <v>8998085</v>
      </c>
      <c r="D62" s="7">
        <v>9981573</v>
      </c>
      <c r="E62" s="7">
        <v>1</v>
      </c>
      <c r="F62" s="7">
        <v>1010586</v>
      </c>
      <c r="G62" s="1">
        <v>1</v>
      </c>
      <c r="H62" s="1" t="s">
        <v>1</v>
      </c>
      <c r="I62" s="5">
        <v>8</v>
      </c>
      <c r="J62" s="6" t="s">
        <v>81</v>
      </c>
      <c r="K62" s="9">
        <f t="shared" si="0"/>
        <v>9981574</v>
      </c>
      <c r="L62" s="9">
        <f t="shared" si="1"/>
        <v>10003462</v>
      </c>
      <c r="M62" t="s">
        <v>106</v>
      </c>
    </row>
    <row r="63" spans="1:13" x14ac:dyDescent="0.2">
      <c r="A63" s="1" t="s">
        <v>0</v>
      </c>
      <c r="B63" s="1">
        <v>8</v>
      </c>
      <c r="C63" s="7">
        <v>10003463</v>
      </c>
      <c r="D63" s="7">
        <v>28622178</v>
      </c>
      <c r="E63" s="7">
        <v>7125071</v>
      </c>
      <c r="F63" s="7">
        <v>30940706</v>
      </c>
      <c r="G63" s="1">
        <v>-1</v>
      </c>
      <c r="H63" s="1" t="s">
        <v>1</v>
      </c>
      <c r="I63" s="5">
        <v>8</v>
      </c>
      <c r="J63" s="6" t="s">
        <v>83</v>
      </c>
      <c r="K63" s="9"/>
      <c r="L63" s="9"/>
    </row>
    <row r="64" spans="1:13" x14ac:dyDescent="0.2">
      <c r="A64" s="1" t="s">
        <v>0</v>
      </c>
      <c r="B64" s="1">
        <v>9</v>
      </c>
      <c r="C64" s="7">
        <v>11854</v>
      </c>
      <c r="D64" s="7">
        <v>2893086</v>
      </c>
      <c r="E64" s="7">
        <v>1926755</v>
      </c>
      <c r="F64" s="7">
        <v>5275768</v>
      </c>
      <c r="G64" s="1">
        <v>1</v>
      </c>
      <c r="H64" s="1" t="s">
        <v>1</v>
      </c>
      <c r="I64" s="5">
        <v>9</v>
      </c>
      <c r="J64" s="6" t="s">
        <v>85</v>
      </c>
      <c r="K64" s="9">
        <f t="shared" si="0"/>
        <v>2893087</v>
      </c>
      <c r="L64" s="9">
        <f t="shared" si="1"/>
        <v>2958459</v>
      </c>
      <c r="M64" t="s">
        <v>106</v>
      </c>
    </row>
    <row r="65" spans="1:13" x14ac:dyDescent="0.2">
      <c r="A65" s="1" t="s">
        <v>0</v>
      </c>
      <c r="B65" s="1">
        <v>9</v>
      </c>
      <c r="C65" s="7">
        <v>2958460</v>
      </c>
      <c r="D65" s="7">
        <v>4318581</v>
      </c>
      <c r="E65" s="7">
        <v>16341</v>
      </c>
      <c r="F65" s="7">
        <v>1926724</v>
      </c>
      <c r="G65" s="1">
        <v>-1</v>
      </c>
      <c r="H65" s="1" t="s">
        <v>1</v>
      </c>
      <c r="I65" s="5">
        <v>9</v>
      </c>
      <c r="J65" s="6" t="s">
        <v>84</v>
      </c>
      <c r="K65" s="9">
        <f t="shared" si="0"/>
        <v>4318582</v>
      </c>
      <c r="L65" s="9">
        <f t="shared" si="1"/>
        <v>4717360</v>
      </c>
      <c r="M65" t="s">
        <v>106</v>
      </c>
    </row>
    <row r="66" spans="1:13" x14ac:dyDescent="0.2">
      <c r="A66" s="1" t="s">
        <v>0</v>
      </c>
      <c r="B66" s="1">
        <v>9</v>
      </c>
      <c r="C66" s="7">
        <v>4717361</v>
      </c>
      <c r="D66" s="7">
        <v>23432379</v>
      </c>
      <c r="E66" s="7">
        <v>5287947</v>
      </c>
      <c r="F66" s="7">
        <v>30574653</v>
      </c>
      <c r="G66" s="1">
        <v>1</v>
      </c>
      <c r="H66" s="1" t="s">
        <v>1</v>
      </c>
      <c r="I66" s="5">
        <v>9</v>
      </c>
      <c r="J66" s="6" t="s">
        <v>86</v>
      </c>
      <c r="K66" s="9"/>
      <c r="L66" s="9"/>
    </row>
    <row r="67" spans="1:13" x14ac:dyDescent="0.2">
      <c r="A67" s="1" t="s">
        <v>0</v>
      </c>
      <c r="B67" s="1">
        <v>10</v>
      </c>
      <c r="C67" s="7">
        <v>332804</v>
      </c>
      <c r="D67" s="7">
        <v>19839787</v>
      </c>
      <c r="E67" s="7">
        <v>21079</v>
      </c>
      <c r="F67" s="7">
        <v>25756881</v>
      </c>
      <c r="G67" s="1">
        <v>1</v>
      </c>
      <c r="H67" s="1" t="s">
        <v>1</v>
      </c>
      <c r="I67" s="5">
        <v>10</v>
      </c>
      <c r="J67" s="6">
        <v>10</v>
      </c>
      <c r="K67" s="9"/>
      <c r="L67" s="9"/>
    </row>
    <row r="68" spans="1:13" x14ac:dyDescent="0.2">
      <c r="A68" s="1" t="s">
        <v>0</v>
      </c>
      <c r="B68" s="1">
        <v>11</v>
      </c>
      <c r="C68" s="7">
        <v>348451</v>
      </c>
      <c r="D68" s="7">
        <v>17104883</v>
      </c>
      <c r="E68" s="7">
        <v>0</v>
      </c>
      <c r="F68" s="7">
        <v>21336234</v>
      </c>
      <c r="G68" s="1">
        <v>1</v>
      </c>
      <c r="H68" s="1" t="s">
        <v>1</v>
      </c>
      <c r="I68" s="5">
        <v>11</v>
      </c>
      <c r="J68" s="6">
        <v>11</v>
      </c>
      <c r="K68" s="9"/>
      <c r="L68" s="9"/>
    </row>
    <row r="69" spans="1:13" x14ac:dyDescent="0.2">
      <c r="A69" s="1" t="s">
        <v>0</v>
      </c>
      <c r="B69" s="1">
        <v>12</v>
      </c>
      <c r="C69" s="7">
        <v>3279115</v>
      </c>
      <c r="D69" s="7">
        <v>19868308</v>
      </c>
      <c r="E69" s="7">
        <v>1</v>
      </c>
      <c r="F69" s="7">
        <v>21791844</v>
      </c>
      <c r="G69" s="1">
        <v>-1</v>
      </c>
      <c r="H69" s="1" t="s">
        <v>1</v>
      </c>
      <c r="I69" s="5">
        <v>12</v>
      </c>
      <c r="J69" s="6">
        <v>12</v>
      </c>
      <c r="K69" s="9"/>
      <c r="L69" s="9"/>
    </row>
    <row r="70" spans="1:13" x14ac:dyDescent="0.2">
      <c r="A70" s="1" t="s">
        <v>0</v>
      </c>
      <c r="B70" s="1">
        <v>13</v>
      </c>
      <c r="C70" s="7">
        <v>1220172</v>
      </c>
      <c r="D70" s="7">
        <v>7768766</v>
      </c>
      <c r="E70" s="7">
        <v>9510</v>
      </c>
      <c r="F70" s="7">
        <v>8610381</v>
      </c>
      <c r="G70" s="1">
        <v>1</v>
      </c>
      <c r="H70" s="1" t="s">
        <v>1</v>
      </c>
      <c r="I70" s="5">
        <v>13</v>
      </c>
      <c r="J70" s="6" t="s">
        <v>12</v>
      </c>
      <c r="K70" s="9">
        <f t="shared" ref="K70:K101" si="2">D70+1</f>
        <v>7768767</v>
      </c>
      <c r="L70" s="9">
        <f t="shared" ref="L70:L101" si="3">C71-1</f>
        <v>7768892</v>
      </c>
      <c r="M70" t="s">
        <v>106</v>
      </c>
    </row>
    <row r="71" spans="1:13" x14ac:dyDescent="0.2">
      <c r="A71" s="1" t="s">
        <v>0</v>
      </c>
      <c r="B71" s="1">
        <v>13</v>
      </c>
      <c r="C71" s="7">
        <v>7768893</v>
      </c>
      <c r="D71" s="7">
        <v>12464088</v>
      </c>
      <c r="E71" s="7">
        <v>8610363</v>
      </c>
      <c r="F71" s="7">
        <v>14601159</v>
      </c>
      <c r="G71" s="1">
        <v>-1</v>
      </c>
      <c r="H71" s="1" t="s">
        <v>1</v>
      </c>
      <c r="I71" s="5">
        <v>13</v>
      </c>
      <c r="J71" s="6" t="s">
        <v>13</v>
      </c>
      <c r="K71" s="9">
        <f t="shared" si="2"/>
        <v>12464089</v>
      </c>
      <c r="L71" s="9">
        <f t="shared" si="3"/>
        <v>12465364</v>
      </c>
      <c r="M71" t="s">
        <v>106</v>
      </c>
    </row>
    <row r="72" spans="1:13" x14ac:dyDescent="0.2">
      <c r="A72" s="1" t="s">
        <v>0</v>
      </c>
      <c r="B72" s="1">
        <v>13</v>
      </c>
      <c r="C72" s="7">
        <v>12465365</v>
      </c>
      <c r="D72" s="7">
        <v>17576536</v>
      </c>
      <c r="E72" s="7">
        <v>14614868</v>
      </c>
      <c r="F72" s="7">
        <v>21780845</v>
      </c>
      <c r="G72" s="1">
        <v>1</v>
      </c>
      <c r="H72" s="1" t="s">
        <v>1</v>
      </c>
      <c r="I72" s="5">
        <v>13</v>
      </c>
      <c r="J72" s="6" t="s">
        <v>14</v>
      </c>
      <c r="K72" s="9"/>
      <c r="L72" s="9"/>
    </row>
    <row r="73" spans="1:13" x14ac:dyDescent="0.2">
      <c r="A73" s="1" t="s">
        <v>0</v>
      </c>
      <c r="B73" s="1">
        <v>14</v>
      </c>
      <c r="C73" s="7">
        <v>46386</v>
      </c>
      <c r="D73" s="7">
        <v>937489</v>
      </c>
      <c r="E73" s="7">
        <v>11351449</v>
      </c>
      <c r="F73" s="7">
        <v>12799413</v>
      </c>
      <c r="G73" s="1">
        <v>1</v>
      </c>
      <c r="H73" s="1" t="s">
        <v>1</v>
      </c>
      <c r="I73" s="5">
        <v>14</v>
      </c>
      <c r="J73" s="6" t="s">
        <v>19</v>
      </c>
      <c r="K73" s="9">
        <f t="shared" si="2"/>
        <v>937490</v>
      </c>
      <c r="L73" s="9">
        <f t="shared" si="3"/>
        <v>937906</v>
      </c>
      <c r="M73" t="s">
        <v>106</v>
      </c>
    </row>
    <row r="74" spans="1:13" x14ac:dyDescent="0.2">
      <c r="A74" s="1" t="s">
        <v>0</v>
      </c>
      <c r="B74" s="1">
        <v>14</v>
      </c>
      <c r="C74" s="7">
        <v>937907</v>
      </c>
      <c r="D74" s="7">
        <v>7458992</v>
      </c>
      <c r="E74" s="7">
        <v>1</v>
      </c>
      <c r="F74" s="7">
        <v>8805187</v>
      </c>
      <c r="G74" s="1">
        <v>-1</v>
      </c>
      <c r="H74" s="1" t="s">
        <v>1</v>
      </c>
      <c r="I74" s="5">
        <v>14</v>
      </c>
      <c r="J74" s="6" t="s">
        <v>15</v>
      </c>
      <c r="K74" s="9">
        <f t="shared" si="2"/>
        <v>7458993</v>
      </c>
      <c r="L74" s="9">
        <f t="shared" si="3"/>
        <v>7459819</v>
      </c>
      <c r="M74" t="s">
        <v>106</v>
      </c>
    </row>
    <row r="75" spans="1:13" x14ac:dyDescent="0.2">
      <c r="A75" s="1" t="s">
        <v>0</v>
      </c>
      <c r="B75" s="1">
        <v>14</v>
      </c>
      <c r="C75" s="7">
        <v>7459820</v>
      </c>
      <c r="D75" s="7">
        <v>8541131</v>
      </c>
      <c r="E75" s="7">
        <v>9868736</v>
      </c>
      <c r="F75" s="7">
        <v>11339210</v>
      </c>
      <c r="G75" s="1">
        <v>-1</v>
      </c>
      <c r="H75" s="1" t="s">
        <v>1</v>
      </c>
      <c r="I75" s="5">
        <v>14</v>
      </c>
      <c r="J75" s="6" t="s">
        <v>18</v>
      </c>
      <c r="K75" s="9">
        <f t="shared" si="2"/>
        <v>8541132</v>
      </c>
      <c r="L75" s="9">
        <f t="shared" si="3"/>
        <v>8542084</v>
      </c>
      <c r="M75" t="s">
        <v>106</v>
      </c>
    </row>
    <row r="76" spans="1:13" x14ac:dyDescent="0.2">
      <c r="A76" s="1" t="s">
        <v>0</v>
      </c>
      <c r="B76" s="1">
        <v>14</v>
      </c>
      <c r="C76" s="7">
        <v>8542085</v>
      </c>
      <c r="D76" s="7">
        <v>8901000</v>
      </c>
      <c r="E76" s="7">
        <v>8803889</v>
      </c>
      <c r="F76" s="7">
        <v>9239693</v>
      </c>
      <c r="G76" s="1">
        <v>-1</v>
      </c>
      <c r="H76" s="1" t="s">
        <v>1</v>
      </c>
      <c r="I76" s="5">
        <v>14</v>
      </c>
      <c r="J76" s="6" t="s">
        <v>16</v>
      </c>
      <c r="K76" s="9">
        <f t="shared" si="2"/>
        <v>8901001</v>
      </c>
      <c r="L76" s="9">
        <f t="shared" si="3"/>
        <v>8904102</v>
      </c>
      <c r="M76" t="s">
        <v>106</v>
      </c>
    </row>
    <row r="77" spans="1:13" x14ac:dyDescent="0.2">
      <c r="A77" s="1" t="s">
        <v>0</v>
      </c>
      <c r="B77" s="1">
        <v>14</v>
      </c>
      <c r="C77" s="7">
        <v>8904103</v>
      </c>
      <c r="D77" s="7">
        <v>11784404</v>
      </c>
      <c r="E77" s="7">
        <v>12901950</v>
      </c>
      <c r="F77" s="7">
        <v>16763064</v>
      </c>
      <c r="G77" s="1">
        <v>1</v>
      </c>
      <c r="H77" s="1" t="s">
        <v>1</v>
      </c>
      <c r="I77" s="5">
        <v>14</v>
      </c>
      <c r="J77" s="6" t="s">
        <v>20</v>
      </c>
      <c r="K77" s="9">
        <f t="shared" si="2"/>
        <v>11784405</v>
      </c>
      <c r="L77" s="9">
        <f t="shared" si="3"/>
        <v>11975997</v>
      </c>
      <c r="M77" t="s">
        <v>106</v>
      </c>
    </row>
    <row r="78" spans="1:13" x14ac:dyDescent="0.2">
      <c r="A78" s="1" t="s">
        <v>0</v>
      </c>
      <c r="B78" s="1">
        <v>14</v>
      </c>
      <c r="C78" s="7">
        <v>11975998</v>
      </c>
      <c r="D78" s="7">
        <v>13393288</v>
      </c>
      <c r="E78" s="7">
        <v>17057248</v>
      </c>
      <c r="F78" s="7">
        <v>19154072</v>
      </c>
      <c r="G78" s="1">
        <v>-1</v>
      </c>
      <c r="H78" s="1" t="s">
        <v>1</v>
      </c>
      <c r="I78" s="5">
        <v>14</v>
      </c>
      <c r="J78" s="6" t="s">
        <v>21</v>
      </c>
      <c r="K78" s="9">
        <f t="shared" si="2"/>
        <v>13393289</v>
      </c>
      <c r="L78" s="9">
        <f t="shared" si="3"/>
        <v>14459896</v>
      </c>
      <c r="M78" t="s">
        <v>106</v>
      </c>
    </row>
    <row r="79" spans="1:13" x14ac:dyDescent="0.2">
      <c r="A79" s="1" t="s">
        <v>0</v>
      </c>
      <c r="B79" s="1">
        <v>14</v>
      </c>
      <c r="C79" s="7">
        <v>14459897</v>
      </c>
      <c r="D79" s="7">
        <v>14814277</v>
      </c>
      <c r="E79" s="7">
        <v>9481505</v>
      </c>
      <c r="F79" s="7">
        <v>9865996</v>
      </c>
      <c r="G79" s="1">
        <v>1</v>
      </c>
      <c r="H79" s="1" t="s">
        <v>1</v>
      </c>
      <c r="I79" s="5">
        <v>14</v>
      </c>
      <c r="J79" s="6" t="s">
        <v>17</v>
      </c>
      <c r="K79" s="9"/>
      <c r="L79" s="9"/>
    </row>
    <row r="80" spans="1:13" x14ac:dyDescent="0.2">
      <c r="A80" s="1" t="s">
        <v>0</v>
      </c>
      <c r="B80" s="1">
        <v>15</v>
      </c>
      <c r="C80" s="7">
        <v>18450</v>
      </c>
      <c r="D80" s="7">
        <v>12576367</v>
      </c>
      <c r="E80" s="7">
        <v>0</v>
      </c>
      <c r="F80" s="7">
        <v>14659297</v>
      </c>
      <c r="G80" s="1">
        <v>1</v>
      </c>
      <c r="H80" s="1" t="s">
        <v>1</v>
      </c>
      <c r="I80" s="5">
        <v>15</v>
      </c>
      <c r="J80" s="6">
        <v>15</v>
      </c>
      <c r="K80" s="9"/>
      <c r="L80" s="9"/>
    </row>
    <row r="81" spans="1:13" x14ac:dyDescent="0.2">
      <c r="A81" s="1" t="s">
        <v>0</v>
      </c>
      <c r="B81" s="1">
        <v>17</v>
      </c>
      <c r="C81" s="7">
        <v>245566</v>
      </c>
      <c r="D81" s="7">
        <v>10394196</v>
      </c>
      <c r="E81" s="7">
        <v>0</v>
      </c>
      <c r="F81" s="7">
        <v>13824561</v>
      </c>
      <c r="G81" s="1">
        <v>-1</v>
      </c>
      <c r="H81" s="1" t="s">
        <v>1</v>
      </c>
      <c r="I81" s="5">
        <v>17</v>
      </c>
      <c r="J81" s="6">
        <v>17</v>
      </c>
      <c r="K81" s="9"/>
      <c r="L81" s="9"/>
    </row>
    <row r="82" spans="1:13" x14ac:dyDescent="0.2">
      <c r="A82" s="1" t="s">
        <v>0</v>
      </c>
      <c r="B82" s="1">
        <v>18</v>
      </c>
      <c r="C82" s="7">
        <v>3653224</v>
      </c>
      <c r="D82" s="7">
        <v>4812717</v>
      </c>
      <c r="E82" s="7">
        <v>7422194</v>
      </c>
      <c r="F82" s="7">
        <v>9206352</v>
      </c>
      <c r="G82" s="1">
        <v>-1</v>
      </c>
      <c r="H82" s="1" t="s">
        <v>1</v>
      </c>
      <c r="I82" s="5">
        <v>18</v>
      </c>
      <c r="J82" s="6" t="s">
        <v>24</v>
      </c>
      <c r="K82" s="9">
        <f t="shared" si="2"/>
        <v>4812718</v>
      </c>
      <c r="L82" s="9">
        <f t="shared" si="3"/>
        <v>5037400</v>
      </c>
      <c r="M82" t="s">
        <v>106</v>
      </c>
    </row>
    <row r="83" spans="1:13" x14ac:dyDescent="0.2">
      <c r="A83" s="1" t="s">
        <v>0</v>
      </c>
      <c r="B83" s="1">
        <v>18</v>
      </c>
      <c r="C83" s="7">
        <v>5037401</v>
      </c>
      <c r="D83" s="7">
        <v>9996709</v>
      </c>
      <c r="E83" s="7">
        <v>1</v>
      </c>
      <c r="F83" s="7">
        <v>6048150</v>
      </c>
      <c r="G83" s="1">
        <v>-1</v>
      </c>
      <c r="H83" s="1" t="s">
        <v>1</v>
      </c>
      <c r="I83" s="5">
        <v>18</v>
      </c>
      <c r="J83" s="6" t="s">
        <v>22</v>
      </c>
      <c r="K83" s="9">
        <f t="shared" si="2"/>
        <v>9996710</v>
      </c>
      <c r="L83" s="9">
        <f t="shared" si="3"/>
        <v>10253456</v>
      </c>
      <c r="M83" t="s">
        <v>106</v>
      </c>
    </row>
    <row r="84" spans="1:13" x14ac:dyDescent="0.2">
      <c r="A84" s="1" t="s">
        <v>0</v>
      </c>
      <c r="B84" s="1">
        <v>18</v>
      </c>
      <c r="C84" s="7">
        <v>10253457</v>
      </c>
      <c r="D84" s="7">
        <v>11200188</v>
      </c>
      <c r="E84" s="7">
        <v>6048043</v>
      </c>
      <c r="F84" s="7">
        <v>7386436</v>
      </c>
      <c r="G84" s="1">
        <v>1</v>
      </c>
      <c r="H84" s="1" t="s">
        <v>1</v>
      </c>
      <c r="I84" s="5">
        <v>18</v>
      </c>
      <c r="J84" s="6" t="s">
        <v>23</v>
      </c>
      <c r="K84" s="9"/>
      <c r="L84" s="9"/>
    </row>
    <row r="85" spans="1:13" x14ac:dyDescent="0.2">
      <c r="A85" s="1" t="s">
        <v>0</v>
      </c>
      <c r="B85" s="1">
        <v>19</v>
      </c>
      <c r="C85" s="7">
        <v>191827</v>
      </c>
      <c r="D85" s="7">
        <v>9943080</v>
      </c>
      <c r="E85" s="7">
        <v>261023</v>
      </c>
      <c r="F85" s="7">
        <v>13604409</v>
      </c>
      <c r="G85" s="1">
        <v>1</v>
      </c>
      <c r="H85" s="1" t="s">
        <v>1</v>
      </c>
      <c r="I85" s="5">
        <v>19</v>
      </c>
      <c r="J85" s="6">
        <v>19</v>
      </c>
      <c r="K85" s="9"/>
      <c r="L85" s="9"/>
    </row>
    <row r="86" spans="1:13" x14ac:dyDescent="0.2">
      <c r="A86" s="1" t="s">
        <v>0</v>
      </c>
      <c r="B86" s="1">
        <v>21</v>
      </c>
      <c r="C86" s="7">
        <v>243486</v>
      </c>
      <c r="D86" s="7">
        <v>4201463</v>
      </c>
      <c r="E86" s="7">
        <v>1200753</v>
      </c>
      <c r="F86" s="7">
        <v>7417440</v>
      </c>
      <c r="G86" s="1">
        <v>-1</v>
      </c>
      <c r="H86" s="1" t="s">
        <v>1</v>
      </c>
      <c r="I86" s="5">
        <v>21</v>
      </c>
      <c r="J86" s="6" t="s">
        <v>39</v>
      </c>
      <c r="K86" s="9">
        <f t="shared" si="2"/>
        <v>4201464</v>
      </c>
      <c r="L86" s="9">
        <f t="shared" si="3"/>
        <v>4925245</v>
      </c>
      <c r="M86" t="s">
        <v>106</v>
      </c>
    </row>
    <row r="87" spans="1:13" x14ac:dyDescent="0.2">
      <c r="A87" s="1" t="s">
        <v>0</v>
      </c>
      <c r="B87" s="1">
        <v>21</v>
      </c>
      <c r="C87" s="7">
        <v>4925246</v>
      </c>
      <c r="D87" s="7">
        <v>5833557</v>
      </c>
      <c r="E87" s="7">
        <v>2</v>
      </c>
      <c r="F87" s="7">
        <v>1197065</v>
      </c>
      <c r="G87" s="1">
        <v>1</v>
      </c>
      <c r="H87" s="1" t="s">
        <v>1</v>
      </c>
      <c r="I87" s="5">
        <v>21</v>
      </c>
      <c r="J87" s="6" t="s">
        <v>38</v>
      </c>
      <c r="K87" s="9"/>
      <c r="L87" s="9"/>
    </row>
    <row r="88" spans="1:13" x14ac:dyDescent="0.2">
      <c r="A88" s="1" t="s">
        <v>0</v>
      </c>
      <c r="B88" s="1">
        <v>22</v>
      </c>
      <c r="C88" s="7">
        <v>456264</v>
      </c>
      <c r="D88" s="7">
        <v>2750411</v>
      </c>
      <c r="E88" s="7">
        <v>1</v>
      </c>
      <c r="F88" s="7">
        <v>3339503</v>
      </c>
      <c r="G88" s="1">
        <v>-1</v>
      </c>
      <c r="H88" s="1" t="s">
        <v>1</v>
      </c>
      <c r="I88" s="5">
        <v>22</v>
      </c>
      <c r="J88" s="6" t="s">
        <v>40</v>
      </c>
      <c r="K88" s="9">
        <f t="shared" si="2"/>
        <v>2750412</v>
      </c>
      <c r="L88" s="9">
        <f t="shared" si="3"/>
        <v>3039247</v>
      </c>
      <c r="M88" t="s">
        <v>106</v>
      </c>
    </row>
    <row r="89" spans="1:13" x14ac:dyDescent="0.2">
      <c r="A89" s="1" t="s">
        <v>0</v>
      </c>
      <c r="B89" s="1">
        <v>22</v>
      </c>
      <c r="C89" s="7">
        <v>3039248</v>
      </c>
      <c r="D89" s="7">
        <v>3887473</v>
      </c>
      <c r="E89" s="7">
        <v>3446052</v>
      </c>
      <c r="F89" s="7">
        <v>4328120</v>
      </c>
      <c r="G89" s="1">
        <v>1</v>
      </c>
      <c r="H89" s="1" t="s">
        <v>1</v>
      </c>
      <c r="I89" s="5">
        <v>22</v>
      </c>
      <c r="J89" s="6" t="s">
        <v>41</v>
      </c>
      <c r="K89" s="9"/>
      <c r="L89" s="9"/>
    </row>
    <row r="90" spans="1:13" x14ac:dyDescent="0.2">
      <c r="A90" s="1" t="s">
        <v>0</v>
      </c>
      <c r="B90" s="1">
        <v>23</v>
      </c>
      <c r="C90" s="7">
        <v>3208392</v>
      </c>
      <c r="D90" s="7">
        <v>4853832</v>
      </c>
      <c r="E90" s="7">
        <v>478616</v>
      </c>
      <c r="F90" s="7">
        <v>3104142</v>
      </c>
      <c r="G90" s="1">
        <v>1</v>
      </c>
      <c r="H90" s="1" t="s">
        <v>1</v>
      </c>
      <c r="I90" s="5">
        <v>23</v>
      </c>
      <c r="J90" s="6" t="s">
        <v>42</v>
      </c>
      <c r="K90" s="9">
        <f t="shared" si="2"/>
        <v>4853833</v>
      </c>
      <c r="L90" s="9">
        <f t="shared" si="3"/>
        <v>5214861</v>
      </c>
      <c r="M90" t="s">
        <v>106</v>
      </c>
    </row>
    <row r="91" spans="1:13" x14ac:dyDescent="0.2">
      <c r="A91" s="1" t="s">
        <v>0</v>
      </c>
      <c r="B91" s="1">
        <v>23</v>
      </c>
      <c r="C91" s="7">
        <v>5214862</v>
      </c>
      <c r="D91" s="7">
        <v>5715394</v>
      </c>
      <c r="E91" s="7">
        <v>3105874</v>
      </c>
      <c r="F91" s="7">
        <v>3903313</v>
      </c>
      <c r="G91" s="1">
        <v>-1</v>
      </c>
      <c r="H91" s="1" t="s">
        <v>1</v>
      </c>
      <c r="I91" s="5">
        <v>23</v>
      </c>
      <c r="J91" s="6" t="s">
        <v>43</v>
      </c>
      <c r="K91" s="9"/>
      <c r="L91" s="9"/>
    </row>
    <row r="92" spans="1:13" x14ac:dyDescent="0.2">
      <c r="A92" s="1" t="s">
        <v>0</v>
      </c>
      <c r="B92" s="1">
        <v>24</v>
      </c>
      <c r="C92" s="7">
        <v>122616</v>
      </c>
      <c r="D92" s="7">
        <v>4160276</v>
      </c>
      <c r="E92" s="7">
        <v>1</v>
      </c>
      <c r="F92" s="7">
        <v>5614636</v>
      </c>
      <c r="G92" s="1">
        <v>1</v>
      </c>
      <c r="H92" s="1" t="s">
        <v>1</v>
      </c>
      <c r="I92" s="5">
        <v>24</v>
      </c>
      <c r="J92" s="6" t="s">
        <v>44</v>
      </c>
      <c r="K92" s="9">
        <f t="shared" si="2"/>
        <v>4160277</v>
      </c>
      <c r="L92" s="9">
        <f t="shared" si="3"/>
        <v>4338367</v>
      </c>
      <c r="M92" t="s">
        <v>106</v>
      </c>
    </row>
    <row r="93" spans="1:13" x14ac:dyDescent="0.2">
      <c r="A93" s="1" t="s">
        <v>0</v>
      </c>
      <c r="B93" s="1">
        <v>24</v>
      </c>
      <c r="C93" s="7">
        <v>4338368</v>
      </c>
      <c r="D93" s="7">
        <v>6270250</v>
      </c>
      <c r="E93" s="7">
        <v>5629745</v>
      </c>
      <c r="F93" s="7">
        <v>8537044</v>
      </c>
      <c r="G93" s="1">
        <v>-1</v>
      </c>
      <c r="H93" s="1" t="s">
        <v>1</v>
      </c>
      <c r="I93" s="5">
        <v>24</v>
      </c>
      <c r="J93" s="6" t="s">
        <v>45</v>
      </c>
      <c r="K93" s="9"/>
      <c r="L93" s="9"/>
    </row>
    <row r="94" spans="1:13" x14ac:dyDescent="0.2">
      <c r="A94" s="1" t="s">
        <v>0</v>
      </c>
      <c r="B94" s="1">
        <v>26</v>
      </c>
      <c r="C94" s="7">
        <v>1734598</v>
      </c>
      <c r="D94" s="7">
        <v>4761168</v>
      </c>
      <c r="E94" s="7">
        <v>67873</v>
      </c>
      <c r="F94" s="7">
        <v>4469369</v>
      </c>
      <c r="G94" s="1">
        <v>-1</v>
      </c>
      <c r="H94" s="1" t="s">
        <v>1</v>
      </c>
      <c r="I94" s="5">
        <v>26</v>
      </c>
      <c r="J94" s="6">
        <v>26</v>
      </c>
      <c r="K94" s="9"/>
      <c r="L94" s="9"/>
    </row>
    <row r="95" spans="1:13" x14ac:dyDescent="0.2">
      <c r="A95" s="1" t="s">
        <v>0</v>
      </c>
      <c r="B95" s="1">
        <v>27</v>
      </c>
      <c r="C95" s="7">
        <v>4447628</v>
      </c>
      <c r="D95" s="7">
        <v>4826644</v>
      </c>
      <c r="E95" s="7">
        <v>63502</v>
      </c>
      <c r="F95" s="7">
        <v>608751</v>
      </c>
      <c r="G95" s="1">
        <v>-1</v>
      </c>
      <c r="H95" s="1" t="s">
        <v>1</v>
      </c>
      <c r="I95" s="5">
        <v>27</v>
      </c>
      <c r="J95" s="6">
        <v>27</v>
      </c>
      <c r="K95" s="9"/>
      <c r="L95" s="9"/>
    </row>
    <row r="96" spans="1:13" x14ac:dyDescent="0.2">
      <c r="A96" s="1" t="s">
        <v>0</v>
      </c>
      <c r="B96" s="1">
        <v>28</v>
      </c>
      <c r="C96" s="7">
        <v>3812157</v>
      </c>
      <c r="D96" s="7">
        <v>4705745</v>
      </c>
      <c r="E96" s="7">
        <v>328213</v>
      </c>
      <c r="F96" s="7">
        <v>1422866</v>
      </c>
      <c r="G96" s="1">
        <v>-1</v>
      </c>
      <c r="H96" s="1" t="s">
        <v>1</v>
      </c>
      <c r="I96" s="5">
        <v>28</v>
      </c>
      <c r="J96" s="6">
        <v>28</v>
      </c>
      <c r="K96" s="9"/>
      <c r="L96" s="9"/>
    </row>
    <row r="97" spans="1:13" x14ac:dyDescent="0.2">
      <c r="A97" s="1" t="s">
        <v>0</v>
      </c>
      <c r="B97" s="1" t="s">
        <v>87</v>
      </c>
      <c r="C97" s="7">
        <v>984661</v>
      </c>
      <c r="D97" s="7">
        <v>21489131</v>
      </c>
      <c r="E97" s="7">
        <v>1</v>
      </c>
      <c r="F97" s="7">
        <v>21682888</v>
      </c>
      <c r="G97" s="1">
        <v>1</v>
      </c>
      <c r="H97" s="1" t="s">
        <v>1</v>
      </c>
      <c r="I97" s="5" t="s">
        <v>87</v>
      </c>
      <c r="J97" s="6" t="s">
        <v>88</v>
      </c>
      <c r="K97" s="9">
        <f t="shared" si="2"/>
        <v>21489132</v>
      </c>
      <c r="L97" s="9">
        <f t="shared" si="3"/>
        <v>25356011</v>
      </c>
      <c r="M97" t="s">
        <v>106</v>
      </c>
    </row>
    <row r="98" spans="1:13" x14ac:dyDescent="0.2">
      <c r="A98" s="1" t="s">
        <v>0</v>
      </c>
      <c r="B98" s="1" t="s">
        <v>87</v>
      </c>
      <c r="C98" s="7">
        <v>25356012</v>
      </c>
      <c r="D98" s="7">
        <v>34145390</v>
      </c>
      <c r="E98" s="7">
        <v>25125453</v>
      </c>
      <c r="F98" s="7">
        <v>33800017</v>
      </c>
      <c r="G98" s="1">
        <v>1</v>
      </c>
      <c r="H98" s="1" t="s">
        <v>1</v>
      </c>
      <c r="I98" s="5" t="s">
        <v>87</v>
      </c>
      <c r="J98" s="6" t="s">
        <v>90</v>
      </c>
      <c r="K98" s="9">
        <f t="shared" si="2"/>
        <v>34145391</v>
      </c>
      <c r="L98" s="9">
        <f t="shared" si="3"/>
        <v>51672063</v>
      </c>
      <c r="M98" t="s">
        <v>106</v>
      </c>
    </row>
    <row r="99" spans="1:13" x14ac:dyDescent="0.2">
      <c r="A99" s="1" t="s">
        <v>0</v>
      </c>
      <c r="B99" s="1" t="s">
        <v>87</v>
      </c>
      <c r="C99" s="7">
        <v>51672064</v>
      </c>
      <c r="D99" s="7">
        <v>55988663</v>
      </c>
      <c r="E99" s="7">
        <v>35443747</v>
      </c>
      <c r="F99" s="7">
        <v>39960069</v>
      </c>
      <c r="G99" s="1">
        <v>-1</v>
      </c>
      <c r="H99" s="1" t="s">
        <v>1</v>
      </c>
      <c r="I99" s="5" t="s">
        <v>87</v>
      </c>
      <c r="J99" s="6" t="s">
        <v>93</v>
      </c>
      <c r="K99" s="9">
        <f t="shared" si="2"/>
        <v>55988664</v>
      </c>
      <c r="L99" s="9">
        <f t="shared" si="3"/>
        <v>64175574</v>
      </c>
      <c r="M99" t="s">
        <v>106</v>
      </c>
    </row>
    <row r="100" spans="1:13" x14ac:dyDescent="0.2">
      <c r="A100" s="1" t="s">
        <v>0</v>
      </c>
      <c r="B100" s="1" t="s">
        <v>87</v>
      </c>
      <c r="C100" s="7">
        <v>64175575</v>
      </c>
      <c r="D100" s="7">
        <v>64561770</v>
      </c>
      <c r="E100" s="7">
        <v>34888601</v>
      </c>
      <c r="F100" s="7">
        <v>35280747</v>
      </c>
      <c r="G100" s="1">
        <v>1</v>
      </c>
      <c r="H100" s="1" t="s">
        <v>1</v>
      </c>
      <c r="I100" s="5" t="s">
        <v>87</v>
      </c>
      <c r="J100" s="6" t="s">
        <v>92</v>
      </c>
      <c r="K100" s="9">
        <f t="shared" si="2"/>
        <v>64561771</v>
      </c>
      <c r="L100" s="9">
        <f t="shared" si="3"/>
        <v>64568633</v>
      </c>
      <c r="M100" t="s">
        <v>106</v>
      </c>
    </row>
    <row r="101" spans="1:13" x14ac:dyDescent="0.2">
      <c r="A101" s="1" t="s">
        <v>0</v>
      </c>
      <c r="B101" s="1" t="s">
        <v>87</v>
      </c>
      <c r="C101" s="7">
        <v>64568634</v>
      </c>
      <c r="D101" s="7">
        <v>65302416</v>
      </c>
      <c r="E101" s="7">
        <v>34060179</v>
      </c>
      <c r="F101" s="7">
        <v>34805913</v>
      </c>
      <c r="G101" s="1">
        <v>-1</v>
      </c>
      <c r="H101" s="1" t="s">
        <v>1</v>
      </c>
      <c r="I101" s="5" t="s">
        <v>87</v>
      </c>
      <c r="J101" s="6" t="s">
        <v>91</v>
      </c>
      <c r="K101" s="9">
        <f t="shared" si="2"/>
        <v>65302417</v>
      </c>
      <c r="L101" s="9">
        <f t="shared" si="3"/>
        <v>66944672</v>
      </c>
      <c r="M101" t="s">
        <v>106</v>
      </c>
    </row>
    <row r="102" spans="1:13" x14ac:dyDescent="0.2">
      <c r="A102" s="1" t="s">
        <v>0</v>
      </c>
      <c r="B102" s="1" t="s">
        <v>87</v>
      </c>
      <c r="C102" s="7">
        <v>66944673</v>
      </c>
      <c r="D102" s="7">
        <v>70826628</v>
      </c>
      <c r="E102" s="7">
        <v>21682899</v>
      </c>
      <c r="F102" s="7">
        <v>25092286</v>
      </c>
      <c r="G102" s="1">
        <v>1</v>
      </c>
      <c r="H102" s="1" t="s">
        <v>1</v>
      </c>
      <c r="I102" s="5" t="s">
        <v>87</v>
      </c>
      <c r="J102" s="6" t="s">
        <v>89</v>
      </c>
      <c r="K102" s="9"/>
      <c r="L102" s="9"/>
    </row>
    <row r="103" spans="1:13" x14ac:dyDescent="0.2">
      <c r="A103" s="1"/>
    </row>
  </sheetData>
  <sortState ref="A2:J103">
    <sortCondition ref="B2:B103"/>
    <sortCondition ref="C2:C10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Ostrich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Becky O'Connor</cp:lastModifiedBy>
  <dcterms:created xsi:type="dcterms:W3CDTF">2017-11-03T10:56:58Z</dcterms:created>
  <dcterms:modified xsi:type="dcterms:W3CDTF">2018-09-02T12:37:48Z</dcterms:modified>
</cp:coreProperties>
</file>